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1840" windowHeight="12300"/>
  </bookViews>
  <sheets>
    <sheet name="Прил 1" sheetId="1" r:id="rId1"/>
    <sheet name="Прил 2" sheetId="4" r:id="rId2"/>
    <sheet name="Прил 3" sheetId="5" r:id="rId3"/>
  </sheets>
  <definedNames>
    <definedName name="_xlnm.Print_Area" localSheetId="0">'Прил 1'!$A$1:$X$33</definedName>
    <definedName name="_xlnm.Print_Area" localSheetId="1">'Прил 2'!$A$1:$AD$25</definedName>
    <definedName name="_xlnm.Print_Area" localSheetId="2">'Прил 3'!$A$1:$N$16</definedName>
  </definedNames>
  <calcPr calcId="145621"/>
</workbook>
</file>

<file path=xl/calcChain.xml><?xml version="1.0" encoding="utf-8"?>
<calcChain xmlns="http://schemas.openxmlformats.org/spreadsheetml/2006/main">
  <c r="C19" i="4" l="1"/>
  <c r="D19" i="4"/>
  <c r="E19" i="4"/>
  <c r="F19" i="4"/>
  <c r="J19" i="4"/>
  <c r="T19" i="4"/>
  <c r="W19" i="4"/>
  <c r="AC19" i="4"/>
  <c r="AC15" i="4"/>
  <c r="W15" i="4"/>
  <c r="V15" i="4"/>
  <c r="R15" i="4"/>
  <c r="J15" i="4"/>
  <c r="H15" i="4"/>
  <c r="G15" i="4"/>
  <c r="F15" i="4"/>
  <c r="E15" i="4"/>
  <c r="D15" i="4"/>
  <c r="C15" i="4"/>
  <c r="K15" i="1"/>
  <c r="O19" i="1"/>
  <c r="O15" i="1"/>
  <c r="N15" i="1"/>
  <c r="N19" i="1"/>
  <c r="K19" i="1"/>
  <c r="S24" i="1" l="1"/>
  <c r="L24" i="1"/>
  <c r="T24" i="4" s="1"/>
  <c r="N15" i="5" l="1"/>
  <c r="N14" i="5"/>
  <c r="N13" i="5" s="1"/>
  <c r="M13" i="5"/>
  <c r="N12" i="5"/>
  <c r="N11" i="5"/>
  <c r="M10" i="5"/>
  <c r="N10" i="5" s="1"/>
  <c r="N8" i="5"/>
  <c r="N7" i="5"/>
  <c r="M6" i="5"/>
  <c r="N6" i="5" s="1"/>
  <c r="N25" i="1"/>
  <c r="K25" i="1"/>
  <c r="S8" i="1"/>
  <c r="S23" i="1"/>
  <c r="S22" i="1"/>
  <c r="S21" i="1"/>
  <c r="S20" i="1"/>
  <c r="S19" i="1"/>
  <c r="S18" i="1"/>
  <c r="S17" i="1"/>
  <c r="S16" i="1"/>
  <c r="S14" i="1"/>
  <c r="S13" i="1"/>
  <c r="S12" i="1"/>
  <c r="S11" i="1"/>
  <c r="S10" i="1"/>
  <c r="S9" i="1"/>
  <c r="O25" i="1"/>
  <c r="S25" i="1" s="1"/>
  <c r="S15" i="1"/>
  <c r="F18" i="4" l="1"/>
  <c r="P14" i="4" l="1"/>
  <c r="D8" i="4" l="1"/>
  <c r="D9" i="4"/>
  <c r="D10" i="4"/>
  <c r="D13" i="4"/>
  <c r="D14" i="4"/>
  <c r="AC25" i="4"/>
  <c r="R25" i="4"/>
  <c r="J21" i="4"/>
  <c r="T17" i="4"/>
  <c r="J18" i="4"/>
  <c r="H18" i="4"/>
  <c r="E18" i="4"/>
  <c r="J17" i="4"/>
  <c r="H17" i="4"/>
  <c r="F17" i="4"/>
  <c r="E17" i="4"/>
  <c r="V12" i="4"/>
  <c r="R12" i="4"/>
  <c r="G17" i="4" l="1"/>
  <c r="D17" i="4" s="1"/>
  <c r="G18" i="4"/>
  <c r="D18" i="4" s="1"/>
  <c r="A22" i="4"/>
  <c r="L22" i="1"/>
  <c r="L16" i="1"/>
  <c r="J16" i="4" s="1"/>
  <c r="L14" i="1"/>
  <c r="D20" i="4"/>
  <c r="F16" i="4" l="1"/>
  <c r="E16" i="4"/>
  <c r="F22" i="4"/>
  <c r="F25" i="4" s="1"/>
  <c r="E22" i="4"/>
  <c r="E25" i="4" s="1"/>
  <c r="J22" i="4"/>
  <c r="J25" i="4" s="1"/>
  <c r="H22" i="4"/>
  <c r="H16" i="4"/>
  <c r="H19" i="4" s="1"/>
  <c r="G16" i="4"/>
  <c r="G19" i="4" s="1"/>
  <c r="W18" i="4"/>
  <c r="C18" i="4" s="1"/>
  <c r="W17" i="4"/>
  <c r="C17" i="4" s="1"/>
  <c r="W14" i="4"/>
  <c r="C14" i="4" s="1"/>
  <c r="T20" i="4"/>
  <c r="L23" i="1"/>
  <c r="T23" i="4" s="1"/>
  <c r="V25" i="4"/>
  <c r="H21" i="4"/>
  <c r="D24" i="4"/>
  <c r="W24" i="4" s="1"/>
  <c r="D23" i="4"/>
  <c r="D16" i="4" l="1"/>
  <c r="W16" i="4" s="1"/>
  <c r="D22" i="4"/>
  <c r="W22" i="4" s="1"/>
  <c r="D21" i="4"/>
  <c r="D25" i="4" s="1"/>
  <c r="H25" i="4"/>
  <c r="T25" i="4"/>
  <c r="C22" i="4"/>
  <c r="C24" i="4"/>
  <c r="W23" i="4"/>
  <c r="C23" i="4" s="1"/>
  <c r="AC13" i="4"/>
  <c r="C16" i="4" l="1"/>
  <c r="W21" i="4"/>
  <c r="C21" i="4" s="1"/>
  <c r="W20" i="4"/>
  <c r="C20" i="4" s="1"/>
  <c r="M13" i="4"/>
  <c r="M15" i="4" s="1"/>
  <c r="D12" i="4"/>
  <c r="K13" i="1"/>
  <c r="M13" i="1"/>
  <c r="L13" i="1" s="1"/>
  <c r="L11" i="1"/>
  <c r="L10" i="1"/>
  <c r="P10" i="4" s="1"/>
  <c r="L9" i="1"/>
  <c r="P9" i="4" s="1"/>
  <c r="L8" i="1"/>
  <c r="P8" i="4" s="1"/>
  <c r="W13" i="4" l="1"/>
  <c r="C13" i="4" s="1"/>
  <c r="J11" i="4"/>
  <c r="H11" i="4"/>
  <c r="G11" i="4"/>
  <c r="F11" i="4"/>
  <c r="E11" i="4"/>
  <c r="W25" i="4"/>
  <c r="C25" i="4"/>
  <c r="W8" i="4"/>
  <c r="W12" i="4"/>
  <c r="C12" i="4" s="1"/>
  <c r="W10" i="4"/>
  <c r="C10" i="4" s="1"/>
  <c r="W9" i="4"/>
  <c r="C9" i="4" s="1"/>
  <c r="D11" i="4" l="1"/>
  <c r="C8" i="4"/>
  <c r="L15" i="4"/>
  <c r="P15" i="4"/>
  <c r="W11" i="4" l="1"/>
  <c r="C11" i="4" l="1"/>
</calcChain>
</file>

<file path=xl/sharedStrings.xml><?xml version="1.0" encoding="utf-8"?>
<sst xmlns="http://schemas.openxmlformats.org/spreadsheetml/2006/main" count="223" uniqueCount="104">
  <si>
    <t>№ п/п</t>
  </si>
  <si>
    <t>Адрес МКД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</si>
  <si>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</si>
  <si>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</si>
  <si>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</si>
  <si>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</si>
  <si>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</si>
  <si>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</si>
  <si>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</si>
  <si>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</si>
  <si>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</si>
  <si>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</si>
  <si>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</si>
  <si>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</si>
  <si>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</si>
  <si>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</si>
  <si>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числе:</t>
  </si>
  <si>
    <t>за счет средств местного бюджета</t>
  </si>
  <si>
    <t>за счет средств собственников помещений в МКД</t>
  </si>
  <si>
    <t>кв.м</t>
  </si>
  <si>
    <t>чел.</t>
  </si>
  <si>
    <t>руб.</t>
  </si>
  <si>
    <t>руб./кв.м</t>
  </si>
  <si>
    <t>Плановый год  начала выполнения работ</t>
  </si>
  <si>
    <t>Плановый год  завершения выполнения работ</t>
  </si>
  <si>
    <t xml:space="preserve">за счет средств областного бюджета </t>
  </si>
  <si>
    <r>
      <t xml:space="preserve">Способ управления МКД </t>
    </r>
    <r>
      <rPr>
        <vertAlign val="superscript"/>
        <sz val="10"/>
        <color indexed="8"/>
        <rFont val="Times New Roman"/>
        <family val="1"/>
        <charset val="204"/>
      </rPr>
      <t>2</t>
    </r>
  </si>
  <si>
    <r>
      <t xml:space="preserve">Способ формирования фонда капитального ремонта </t>
    </r>
    <r>
      <rPr>
        <vertAlign val="superscript"/>
        <sz val="10"/>
        <color indexed="8"/>
        <rFont val="Times New Roman"/>
        <family val="1"/>
        <charset val="204"/>
      </rPr>
      <t>1</t>
    </r>
  </si>
  <si>
    <r>
      <t xml:space="preserve">Объекты культурного наследия </t>
    </r>
    <r>
      <rPr>
        <vertAlign val="superscript"/>
        <sz val="10"/>
        <color indexed="8"/>
        <rFont val="Times New Roman"/>
        <family val="1"/>
        <charset val="204"/>
      </rPr>
      <t>3</t>
    </r>
  </si>
  <si>
    <r>
      <t xml:space="preserve">за счет привлеченных кредитных/заемных средств </t>
    </r>
    <r>
      <rPr>
        <vertAlign val="superscript"/>
        <sz val="10"/>
        <color indexed="8"/>
        <rFont val="Times New Roman"/>
        <family val="1"/>
        <charset val="204"/>
      </rPr>
      <t>5</t>
    </r>
  </si>
  <si>
    <t xml:space="preserve">3. МКД, являющиеся объектами культурного наследия, включенными в реестр и выявленными объектами культурного наследия, обозначаются - ОКН.
</t>
  </si>
  <si>
    <t>2. Указывается способ управления МКД: ТСЖ-товарищество собственников жилья, ЖСК -жилищно-строительный кооператив, УК-управляющая организация.</t>
  </si>
  <si>
    <t>4. Указывается в случае подачи заявки на предоставление государственной поддержки за счет средств федерального бюджета.</t>
  </si>
  <si>
    <t>"Форма 1. Адресный перечень многоквартирных домов</t>
  </si>
  <si>
    <r>
      <t xml:space="preserve">за счет средств федерального бюджета </t>
    </r>
    <r>
      <rPr>
        <vertAlign val="superscript"/>
        <sz val="10"/>
        <color indexed="8"/>
        <rFont val="Times New Roman"/>
        <family val="1"/>
        <charset val="204"/>
      </rPr>
      <t>4</t>
    </r>
  </si>
  <si>
    <t>1. Указывается способ формирования фонда капитального ремонта: СС-специальный счет, РО-счет регионального оператора.</t>
  </si>
  <si>
    <t>5. Указывается объем привлеченных кредитных/заемных средств.".</t>
  </si>
  <si>
    <t>"Форма 2. Планируемые виды работ (услуг) по каждому конкретному многоквартирному дому</t>
  </si>
  <si>
    <t>№ п\п</t>
  </si>
  <si>
    <t>Стоимость капитального ремонта ВСЕГО</t>
  </si>
  <si>
    <t>Виды работ, установленные ч.1 ст.166 Жилищного Кодекса РФ</t>
  </si>
  <si>
    <t>Виды работ, установленные нормативным правовым актом субъекта РФ</t>
  </si>
  <si>
    <t>ремонт внутридомовых инженерных систем</t>
  </si>
  <si>
    <t xml:space="preserve">ремонт или замена лифтового оборудования, признанного непригодным для эксплуатации, ремонт лифтовых шахт
</t>
  </si>
  <si>
    <t>ремонт крыши</t>
  </si>
  <si>
    <t xml:space="preserve"> ремонт подвальных помещений, относящихся к общему имуществу в многоквартирном доме
</t>
  </si>
  <si>
    <t>ремонт фасада</t>
  </si>
  <si>
    <t>ремонт фундамента</t>
  </si>
  <si>
    <t>строительный контроль*</t>
  </si>
  <si>
    <t xml:space="preserve">переустройство невентилируемой крыши на вентилируемую крышу, устройство выходов на кровлю
</t>
  </si>
  <si>
    <t xml:space="preserve">утепление фасада
</t>
  </si>
  <si>
    <t xml:space="preserve">энергетическое обследование
</t>
  </si>
  <si>
    <t xml:space="preserve">оценка технического состояния и проектирование капитального ремонта </t>
  </si>
  <si>
    <t>проведение негосударственной экспертизы проектной документации</t>
  </si>
  <si>
    <t>Всего, в том числе:</t>
  </si>
  <si>
    <t>горячего водоснабжения</t>
  </si>
  <si>
    <t>холодного водоснабжения</t>
  </si>
  <si>
    <t>водоотведения</t>
  </si>
  <si>
    <t>теплоснабжения</t>
  </si>
  <si>
    <t>модернизация  теплообменника</t>
  </si>
  <si>
    <t>электроснабженя</t>
  </si>
  <si>
    <t>газоснабжения</t>
  </si>
  <si>
    <t>ед.</t>
  </si>
  <si>
    <t>кв.м.</t>
  </si>
  <si>
    <t>куб.м.</t>
  </si>
  <si>
    <t xml:space="preserve">руб. </t>
  </si>
  <si>
    <t>* не более 1,5 % от стоимости строительно-монтажных работ".</t>
  </si>
  <si>
    <t>Форма 3. Планируемые показатели выполнения работ по капитальному ремонту многоквартирных домов</t>
  </si>
  <si>
    <t>Наименование МО</t>
  </si>
  <si>
    <t>Общая площадь МКД, всего</t>
  </si>
  <si>
    <t>Количество МКД</t>
  </si>
  <si>
    <t>I квартал</t>
  </si>
  <si>
    <t>II квартал</t>
  </si>
  <si>
    <t>III квартал</t>
  </si>
  <si>
    <t>IV квартал</t>
  </si>
  <si>
    <t>Всего:</t>
  </si>
  <si>
    <t>г. Заполярный, ул. Бабикова, д.4</t>
  </si>
  <si>
    <t>г. Заполярный, ул. Бабикова, д.6</t>
  </si>
  <si>
    <t>г. Заполярный, ул. Ленина, д.9</t>
  </si>
  <si>
    <t>г. Заполярный, ул. Ленина, д.16</t>
  </si>
  <si>
    <t>г. Заполярный, ул. Ленина, д.18</t>
  </si>
  <si>
    <t>г. Заполярный, ул. Мира, д.2</t>
  </si>
  <si>
    <t>пгт. Никель, пр-кт Гвардейский, д.4</t>
  </si>
  <si>
    <t>пгт. Никель, пр-кт Гвардейский, д.19</t>
  </si>
  <si>
    <t>пгт. Никель, пр-кт Гвардейский, д.23</t>
  </si>
  <si>
    <t>пгт. Никель, пр-кт Гвардейский, д.25</t>
  </si>
  <si>
    <t>пгт. Никель, пр-кт Гвардейский, д.27</t>
  </si>
  <si>
    <t>пгт. Никель, пр-кт Гвардейский, д.37</t>
  </si>
  <si>
    <t>пгт. Никель, ул. Октябрьская, д.7</t>
  </si>
  <si>
    <t>пгт. Никель, ул. Спортивная, д. 10</t>
  </si>
  <si>
    <t>РО</t>
  </si>
  <si>
    <t>УК</t>
  </si>
  <si>
    <t>панельный</t>
  </si>
  <si>
    <t>Итого по муниципальному образованию на 2023 год</t>
  </si>
  <si>
    <t>Итого по муниципальному образованию на 2024 год</t>
  </si>
  <si>
    <t>Итого по муниципальному образованию на 2025 год</t>
  </si>
  <si>
    <t>2023 г.</t>
  </si>
  <si>
    <t>Заполярный</t>
  </si>
  <si>
    <t>Никель</t>
  </si>
  <si>
    <t>2024 г.</t>
  </si>
  <si>
    <t>2025 г.</t>
  </si>
  <si>
    <t xml:space="preserve">Приложение № 3
к постановлению администрации
Печенгского муниципального округа
от 25.04.2022 № 584        </t>
  </si>
  <si>
    <r>
      <rPr>
        <sz val="11"/>
        <color theme="1"/>
        <rFont val="Times New Roman"/>
        <family val="1"/>
        <charset val="204"/>
      </rPr>
      <t xml:space="preserve">Приложение № 2
к постановлению администрации
Печенгского муниципального округа
от 25.04.2022 № 584    </t>
    </r>
    <r>
      <rPr>
        <sz val="10"/>
        <color theme="1"/>
        <rFont val="Times New Roman"/>
        <family val="1"/>
        <charset val="204"/>
      </rPr>
      <t xml:space="preserve">    </t>
    </r>
  </si>
  <si>
    <t xml:space="preserve">Приложение № 1
к постановлению администрации
Печенгского муниципального округа
от 25.04.2022  № 584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</si>
</sst>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</numFmts>
  <fonts count="19" x14ac:knownFonts="1">
    <font>
      <sz val="11"/>
      <color theme="1"/>
      <name val="Calibri"/>
      <family val="2"/>
      <charset val="204"/>
      <scheme val="minor"/>
    </font>
    <font>
      <vertAlign val="superscript"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 applyNumberFormat="0" applyBorder="0" applyProtection="0">
      <alignment horizontal="left" vertical="center" wrapText="1"/>
    </xf>
    <xf numFmtId="164" fontId="6" fillId="0" borderId="0" applyFont="0" applyFill="0" applyBorder="0" applyAlignment="0" applyProtection="0"/>
    <xf numFmtId="164" fontId="2" fillId="0" borderId="0" applyFont="0" applyFill="0" applyBorder="0" applyAlignment="0" applyProtection="0">
      <alignment horizontal="left" vertical="center" wrapText="1"/>
    </xf>
  </cellStyleXfs>
  <cellXfs count="145">
    <xf numFmtId="0" fontId="0" fillId="0" borderId="0" xfId="0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/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Alignment="1">
      <alignment horizontal="left" vertical="center" wrapText="1"/>
    </xf>
    <xf numFmtId="165" fontId="2" fillId="2" borderId="1" xfId="3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66" fontId="5" fillId="2" borderId="1" xfId="3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 wrapText="1"/>
    </xf>
    <xf numFmtId="165" fontId="5" fillId="2" borderId="1" xfId="3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/>
    <xf numFmtId="0" fontId="11" fillId="0" borderId="0" xfId="0" applyFont="1" applyFill="1" applyBorder="1" applyAlignment="1"/>
    <xf numFmtId="0" fontId="0" fillId="0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164" fontId="0" fillId="0" borderId="0" xfId="2" applyFont="1" applyFill="1"/>
    <xf numFmtId="164" fontId="7" fillId="2" borderId="1" xfId="2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/>
    </xf>
    <xf numFmtId="0" fontId="0" fillId="2" borderId="1" xfId="0" applyFill="1" applyBorder="1"/>
    <xf numFmtId="4" fontId="13" fillId="2" borderId="1" xfId="0" applyNumberFormat="1" applyFont="1" applyFill="1" applyBorder="1" applyAlignment="1">
      <alignment horizontal="right" vertical="center"/>
    </xf>
    <xf numFmtId="4" fontId="11" fillId="0" borderId="0" xfId="0" applyNumberFormat="1" applyFont="1" applyFill="1" applyBorder="1" applyAlignment="1"/>
    <xf numFmtId="43" fontId="12" fillId="0" borderId="0" xfId="0" applyNumberFormat="1" applyFont="1" applyFill="1"/>
    <xf numFmtId="43" fontId="0" fillId="0" borderId="0" xfId="0" applyNumberFormat="1"/>
    <xf numFmtId="43" fontId="10" fillId="0" borderId="1" xfId="0" applyNumberFormat="1" applyFont="1" applyBorder="1" applyAlignment="1">
      <alignment horizontal="right" vertical="center" wrapText="1"/>
    </xf>
    <xf numFmtId="0" fontId="11" fillId="2" borderId="1" xfId="0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center" vertical="center"/>
    </xf>
    <xf numFmtId="164" fontId="7" fillId="2" borderId="1" xfId="3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4" fontId="10" fillId="0" borderId="1" xfId="0" applyNumberFormat="1" applyFont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4" fontId="11" fillId="2" borderId="1" xfId="0" applyNumberFormat="1" applyFont="1" applyFill="1" applyBorder="1"/>
    <xf numFmtId="164" fontId="3" fillId="2" borderId="1" xfId="3" applyNumberFormat="1" applyFont="1" applyFill="1" applyBorder="1" applyAlignment="1">
      <alignment horizontal="center" vertical="center" wrapText="1"/>
    </xf>
    <xf numFmtId="164" fontId="15" fillId="2" borderId="1" xfId="2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/>
    <xf numFmtId="0" fontId="15" fillId="2" borderId="1" xfId="0" applyFont="1" applyFill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164" fontId="11" fillId="2" borderId="1" xfId="0" applyNumberFormat="1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center" vertical="center" wrapText="1"/>
    </xf>
    <xf numFmtId="4" fontId="2" fillId="2" borderId="1" xfId="3" applyNumberFormat="1" applyFont="1" applyFill="1" applyBorder="1" applyAlignment="1">
      <alignment horizontal="center" vertical="center" wrapText="1"/>
    </xf>
    <xf numFmtId="165" fontId="7" fillId="2" borderId="1" xfId="3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/>
    </xf>
    <xf numFmtId="0" fontId="16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165" fontId="18" fillId="2" borderId="1" xfId="3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 wrapText="1"/>
    </xf>
    <xf numFmtId="4" fontId="18" fillId="2" borderId="1" xfId="3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4" fontId="14" fillId="2" borderId="1" xfId="0" applyNumberFormat="1" applyFont="1" applyFill="1" applyBorder="1" applyAlignment="1">
      <alignment horizontal="center" vertical="center"/>
    </xf>
    <xf numFmtId="164" fontId="16" fillId="2" borderId="1" xfId="2" applyFont="1" applyFill="1" applyBorder="1" applyAlignment="1">
      <alignment horizontal="center" vertical="center"/>
    </xf>
    <xf numFmtId="164" fontId="17" fillId="2" borderId="1" xfId="3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164" fontId="14" fillId="2" borderId="1" xfId="0" applyNumberFormat="1" applyFont="1" applyFill="1" applyBorder="1" applyAlignment="1">
      <alignment vertical="center"/>
    </xf>
    <xf numFmtId="164" fontId="17" fillId="2" borderId="1" xfId="2" applyFont="1" applyFill="1" applyBorder="1" applyAlignment="1">
      <alignment horizontal="center" vertical="center"/>
    </xf>
    <xf numFmtId="164" fontId="17" fillId="2" borderId="1" xfId="3" applyFont="1" applyFill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7" fillId="0" borderId="5" xfId="0" applyFont="1" applyFill="1" applyBorder="1" applyAlignment="1">
      <alignment horizontal="center" vertical="center" textRotation="90" wrapText="1"/>
    </xf>
    <xf numFmtId="0" fontId="7" fillId="0" borderId="6" xfId="0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textRotation="90" wrapText="1"/>
    </xf>
    <xf numFmtId="0" fontId="7" fillId="2" borderId="6" xfId="0" applyFont="1" applyFill="1" applyBorder="1" applyAlignment="1">
      <alignment horizontal="center" vertical="center" textRotation="90" wrapText="1"/>
    </xf>
    <xf numFmtId="0" fontId="7" fillId="2" borderId="7" xfId="0" applyFont="1" applyFill="1" applyBorder="1" applyAlignment="1">
      <alignment horizontal="center" vertical="center" textRotation="90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textRotation="90"/>
    </xf>
    <xf numFmtId="0" fontId="7" fillId="0" borderId="6" xfId="0" applyFont="1" applyFill="1" applyBorder="1" applyAlignment="1">
      <alignment horizontal="center" vertical="center" textRotation="90"/>
    </xf>
    <xf numFmtId="0" fontId="7" fillId="0" borderId="7" xfId="0" applyFont="1" applyFill="1" applyBorder="1" applyAlignment="1">
      <alignment horizontal="center" vertical="center" textRotation="90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10" xfId="0" applyFont="1" applyBorder="1" applyAlignment="1">
      <alignment horizontal="center" vertical="center" textRotation="90" wrapText="1"/>
    </xf>
    <xf numFmtId="0" fontId="9" fillId="0" borderId="11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5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Финансовый" xfId="2" builtinId="3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3"/>
  <sheetViews>
    <sheetView tabSelected="1" topLeftCell="G1" zoomScale="91" zoomScaleNormal="91" zoomScaleSheetLayoutView="110" workbookViewId="0">
      <selection activeCell="U1" sqref="U1:X1"/>
    </sheetView>
  </sheetViews>
  <sheetFormatPr defaultRowHeight="12.75" x14ac:dyDescent="0.2"/>
  <cols>
    <col min="1" max="1" width="3.5703125" style="4" customWidth="1"/>
    <col min="2" max="2" width="53.5703125" style="4" customWidth="1"/>
    <col min="3" max="4" width="5.42578125" style="4" customWidth="1"/>
    <col min="5" max="5" width="4.85546875" style="4" customWidth="1"/>
    <col min="6" max="6" width="11.7109375" style="4" customWidth="1"/>
    <col min="7" max="7" width="6" style="4" customWidth="1"/>
    <col min="8" max="8" width="15.28515625" style="4" customWidth="1"/>
    <col min="9" max="9" width="4.7109375" style="4" customWidth="1"/>
    <col min="10" max="10" width="4.5703125" style="4" customWidth="1"/>
    <col min="11" max="11" width="14.5703125" style="4" customWidth="1"/>
    <col min="12" max="12" width="11.85546875" style="4" customWidth="1"/>
    <col min="13" max="13" width="8" style="4" customWidth="1"/>
    <col min="14" max="14" width="25" style="4" customWidth="1"/>
    <col min="15" max="15" width="16.28515625" style="4" customWidth="1"/>
    <col min="16" max="16" width="13.42578125" style="4" customWidth="1"/>
    <col min="17" max="17" width="11.28515625" style="4" customWidth="1"/>
    <col min="18" max="18" width="13.7109375" style="4" customWidth="1"/>
    <col min="19" max="19" width="18.42578125" style="4" customWidth="1"/>
    <col min="20" max="20" width="14" style="4" customWidth="1"/>
    <col min="21" max="21" width="11.28515625" style="4" customWidth="1"/>
    <col min="22" max="22" width="9.28515625" style="4" customWidth="1"/>
    <col min="23" max="23" width="6.7109375" style="4" customWidth="1"/>
    <col min="24" max="24" width="10.140625" style="4" customWidth="1"/>
    <col min="25" max="16384" width="9.140625" style="4"/>
  </cols>
  <sheetData>
    <row r="1" spans="1:24" ht="66" customHeight="1" x14ac:dyDescent="0.2">
      <c r="L1" s="54"/>
      <c r="M1" s="54"/>
      <c r="N1" s="54"/>
      <c r="O1" s="54"/>
      <c r="P1" s="54"/>
      <c r="Q1" s="54"/>
      <c r="R1" s="54"/>
      <c r="S1" s="54"/>
      <c r="T1" s="54"/>
      <c r="U1" s="95" t="s">
        <v>103</v>
      </c>
      <c r="V1" s="95"/>
      <c r="W1" s="95"/>
      <c r="X1" s="95"/>
    </row>
    <row r="2" spans="1:24" ht="14.25" customHeight="1" x14ac:dyDescent="0.2">
      <c r="A2" s="100" t="s">
        <v>33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</row>
    <row r="3" spans="1:24" ht="30" customHeight="1" x14ac:dyDescent="0.2">
      <c r="A3" s="108" t="s">
        <v>0</v>
      </c>
      <c r="B3" s="108" t="s">
        <v>1</v>
      </c>
      <c r="C3" s="97" t="s">
        <v>27</v>
      </c>
      <c r="D3" s="97" t="s">
        <v>26</v>
      </c>
      <c r="E3" s="97" t="s">
        <v>28</v>
      </c>
      <c r="F3" s="111" t="s">
        <v>2</v>
      </c>
      <c r="G3" s="112"/>
      <c r="H3" s="113" t="s">
        <v>3</v>
      </c>
      <c r="I3" s="113" t="s">
        <v>4</v>
      </c>
      <c r="J3" s="113" t="s">
        <v>5</v>
      </c>
      <c r="K3" s="97" t="s">
        <v>6</v>
      </c>
      <c r="L3" s="116" t="s">
        <v>7</v>
      </c>
      <c r="M3" s="117"/>
      <c r="N3" s="97" t="s">
        <v>8</v>
      </c>
      <c r="O3" s="102" t="s">
        <v>9</v>
      </c>
      <c r="P3" s="102"/>
      <c r="Q3" s="102"/>
      <c r="R3" s="102"/>
      <c r="S3" s="102"/>
      <c r="T3" s="102"/>
      <c r="U3" s="97" t="s">
        <v>10</v>
      </c>
      <c r="V3" s="103" t="s">
        <v>11</v>
      </c>
      <c r="W3" s="103" t="s">
        <v>23</v>
      </c>
      <c r="X3" s="101" t="s">
        <v>24</v>
      </c>
    </row>
    <row r="4" spans="1:24" ht="15" customHeight="1" x14ac:dyDescent="0.2">
      <c r="A4" s="109"/>
      <c r="B4" s="109"/>
      <c r="C4" s="98"/>
      <c r="D4" s="98"/>
      <c r="E4" s="98"/>
      <c r="F4" s="97" t="s">
        <v>12</v>
      </c>
      <c r="G4" s="97" t="s">
        <v>13</v>
      </c>
      <c r="H4" s="114"/>
      <c r="I4" s="114"/>
      <c r="J4" s="114"/>
      <c r="K4" s="98"/>
      <c r="L4" s="97" t="s">
        <v>14</v>
      </c>
      <c r="M4" s="97" t="s">
        <v>15</v>
      </c>
      <c r="N4" s="98"/>
      <c r="O4" s="118" t="s">
        <v>14</v>
      </c>
      <c r="P4" s="102" t="s">
        <v>16</v>
      </c>
      <c r="Q4" s="102"/>
      <c r="R4" s="102"/>
      <c r="S4" s="102"/>
      <c r="T4" s="102"/>
      <c r="U4" s="98"/>
      <c r="V4" s="104"/>
      <c r="W4" s="104"/>
      <c r="X4" s="101"/>
    </row>
    <row r="5" spans="1:24" ht="133.5" customHeight="1" x14ac:dyDescent="0.2">
      <c r="A5" s="109"/>
      <c r="B5" s="109"/>
      <c r="C5" s="98"/>
      <c r="D5" s="98"/>
      <c r="E5" s="98"/>
      <c r="F5" s="98"/>
      <c r="G5" s="98"/>
      <c r="H5" s="114"/>
      <c r="I5" s="114"/>
      <c r="J5" s="114"/>
      <c r="K5" s="99"/>
      <c r="L5" s="99"/>
      <c r="M5" s="99"/>
      <c r="N5" s="99"/>
      <c r="O5" s="118"/>
      <c r="P5" s="5" t="s">
        <v>34</v>
      </c>
      <c r="Q5" s="5" t="s">
        <v>25</v>
      </c>
      <c r="R5" s="5" t="s">
        <v>17</v>
      </c>
      <c r="S5" s="5" t="s">
        <v>18</v>
      </c>
      <c r="T5" s="5" t="s">
        <v>29</v>
      </c>
      <c r="U5" s="99"/>
      <c r="V5" s="105"/>
      <c r="W5" s="104"/>
      <c r="X5" s="101"/>
    </row>
    <row r="6" spans="1:24" ht="48" customHeight="1" x14ac:dyDescent="0.2">
      <c r="A6" s="110"/>
      <c r="B6" s="110"/>
      <c r="C6" s="99"/>
      <c r="D6" s="99"/>
      <c r="E6" s="99"/>
      <c r="F6" s="99"/>
      <c r="G6" s="99"/>
      <c r="H6" s="115"/>
      <c r="I6" s="115"/>
      <c r="J6" s="115"/>
      <c r="K6" s="1" t="s">
        <v>19</v>
      </c>
      <c r="L6" s="1" t="s">
        <v>19</v>
      </c>
      <c r="M6" s="1" t="s">
        <v>19</v>
      </c>
      <c r="N6" s="1" t="s">
        <v>20</v>
      </c>
      <c r="O6" s="1" t="s">
        <v>21</v>
      </c>
      <c r="P6" s="1" t="s">
        <v>21</v>
      </c>
      <c r="Q6" s="1" t="s">
        <v>21</v>
      </c>
      <c r="R6" s="1" t="s">
        <v>21</v>
      </c>
      <c r="S6" s="1" t="s">
        <v>21</v>
      </c>
      <c r="T6" s="1" t="s">
        <v>21</v>
      </c>
      <c r="U6" s="1" t="s">
        <v>22</v>
      </c>
      <c r="V6" s="21" t="s">
        <v>22</v>
      </c>
      <c r="W6" s="105"/>
      <c r="X6" s="101"/>
    </row>
    <row r="7" spans="1:24" x14ac:dyDescent="0.2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  <c r="S7" s="2">
        <v>19</v>
      </c>
      <c r="T7" s="2">
        <v>20</v>
      </c>
      <c r="U7" s="2">
        <v>21</v>
      </c>
      <c r="V7" s="20">
        <v>22</v>
      </c>
      <c r="W7" s="20">
        <v>23</v>
      </c>
      <c r="X7" s="33">
        <v>24</v>
      </c>
    </row>
    <row r="8" spans="1:24" ht="15" x14ac:dyDescent="0.2">
      <c r="A8" s="22">
        <v>1</v>
      </c>
      <c r="B8" s="67" t="s">
        <v>79</v>
      </c>
      <c r="C8" s="6" t="s">
        <v>90</v>
      </c>
      <c r="D8" s="6" t="s">
        <v>91</v>
      </c>
      <c r="E8" s="3"/>
      <c r="F8" s="7">
        <v>1962</v>
      </c>
      <c r="G8" s="20"/>
      <c r="H8" s="20" t="s">
        <v>92</v>
      </c>
      <c r="I8" s="20">
        <v>5</v>
      </c>
      <c r="J8" s="20">
        <v>4</v>
      </c>
      <c r="K8" s="14">
        <v>4039.8</v>
      </c>
      <c r="L8" s="14">
        <f>M8+550.5</f>
        <v>3758.5</v>
      </c>
      <c r="M8" s="20">
        <v>3208</v>
      </c>
      <c r="N8" s="20">
        <v>133</v>
      </c>
      <c r="O8" s="32">
        <v>14163513.43</v>
      </c>
      <c r="P8" s="31"/>
      <c r="Q8" s="31"/>
      <c r="R8" s="31"/>
      <c r="S8" s="72">
        <f t="shared" ref="S8:S25" si="0">O8</f>
        <v>14163513.43</v>
      </c>
      <c r="T8" s="31"/>
      <c r="U8" s="19"/>
      <c r="V8" s="20">
        <v>11371.98</v>
      </c>
      <c r="W8" s="29">
        <v>2023</v>
      </c>
      <c r="X8" s="29">
        <v>2023</v>
      </c>
    </row>
    <row r="9" spans="1:24" ht="15" x14ac:dyDescent="0.2">
      <c r="A9" s="22">
        <v>2</v>
      </c>
      <c r="B9" s="67" t="s">
        <v>80</v>
      </c>
      <c r="C9" s="6" t="s">
        <v>90</v>
      </c>
      <c r="D9" s="6" t="s">
        <v>91</v>
      </c>
      <c r="E9" s="3"/>
      <c r="F9" s="7">
        <v>1962</v>
      </c>
      <c r="G9" s="20"/>
      <c r="H9" s="20" t="s">
        <v>92</v>
      </c>
      <c r="I9" s="20">
        <v>5</v>
      </c>
      <c r="J9" s="20">
        <v>4</v>
      </c>
      <c r="K9" s="14">
        <v>4180.6000000000004</v>
      </c>
      <c r="L9" s="14">
        <f>M9+760.3</f>
        <v>3910.1000000000004</v>
      </c>
      <c r="M9" s="20">
        <v>3149.8</v>
      </c>
      <c r="N9" s="20">
        <v>139</v>
      </c>
      <c r="O9" s="32">
        <v>14717286.449999999</v>
      </c>
      <c r="P9" s="31"/>
      <c r="Q9" s="31"/>
      <c r="R9" s="31"/>
      <c r="S9" s="72">
        <f t="shared" si="0"/>
        <v>14717286.449999999</v>
      </c>
      <c r="T9" s="31"/>
      <c r="U9" s="19"/>
      <c r="V9" s="20">
        <v>11371.98</v>
      </c>
      <c r="W9" s="29">
        <v>2023</v>
      </c>
      <c r="X9" s="29">
        <v>2023</v>
      </c>
    </row>
    <row r="10" spans="1:24" ht="15" x14ac:dyDescent="0.2">
      <c r="A10" s="22">
        <v>3</v>
      </c>
      <c r="B10" s="49" t="s">
        <v>81</v>
      </c>
      <c r="C10" s="6" t="s">
        <v>90</v>
      </c>
      <c r="D10" s="6" t="s">
        <v>91</v>
      </c>
      <c r="E10" s="3"/>
      <c r="F10" s="7">
        <v>1962</v>
      </c>
      <c r="G10" s="20">
        <v>2017</v>
      </c>
      <c r="H10" s="20" t="s">
        <v>92</v>
      </c>
      <c r="I10" s="20">
        <v>5</v>
      </c>
      <c r="J10" s="20">
        <v>4</v>
      </c>
      <c r="K10" s="14">
        <v>4155.3999999999996</v>
      </c>
      <c r="L10" s="14">
        <f>M10+485.6</f>
        <v>3886.7999999999997</v>
      </c>
      <c r="M10" s="20">
        <v>3401.2</v>
      </c>
      <c r="N10" s="20">
        <v>140</v>
      </c>
      <c r="O10" s="32">
        <v>14629551.26</v>
      </c>
      <c r="P10" s="31"/>
      <c r="Q10" s="31"/>
      <c r="R10" s="31"/>
      <c r="S10" s="32">
        <f t="shared" si="0"/>
        <v>14629551.26</v>
      </c>
      <c r="T10" s="31"/>
      <c r="U10" s="19"/>
      <c r="V10" s="20">
        <v>11371.98</v>
      </c>
      <c r="W10" s="29">
        <v>2023</v>
      </c>
      <c r="X10" s="29">
        <v>2023</v>
      </c>
    </row>
    <row r="11" spans="1:24" ht="15" x14ac:dyDescent="0.2">
      <c r="A11" s="22">
        <v>4</v>
      </c>
      <c r="B11" s="49" t="s">
        <v>83</v>
      </c>
      <c r="C11" s="6" t="s">
        <v>90</v>
      </c>
      <c r="D11" s="6" t="s">
        <v>91</v>
      </c>
      <c r="E11" s="50"/>
      <c r="F11" s="7">
        <v>1957</v>
      </c>
      <c r="G11" s="20">
        <v>2005</v>
      </c>
      <c r="H11" s="20" t="s">
        <v>92</v>
      </c>
      <c r="I11" s="20">
        <v>4</v>
      </c>
      <c r="J11" s="20">
        <v>4</v>
      </c>
      <c r="K11" s="14">
        <v>2942</v>
      </c>
      <c r="L11" s="14">
        <f>M11+73.6</f>
        <v>2696.7</v>
      </c>
      <c r="M11" s="20">
        <v>2623.1</v>
      </c>
      <c r="N11" s="20">
        <v>34</v>
      </c>
      <c r="O11" s="51">
        <v>17650668.120000001</v>
      </c>
      <c r="P11" s="31"/>
      <c r="Q11" s="31"/>
      <c r="R11" s="31"/>
      <c r="S11" s="32">
        <f t="shared" si="0"/>
        <v>17650668.120000001</v>
      </c>
      <c r="T11" s="31"/>
      <c r="U11" s="19"/>
      <c r="V11" s="20">
        <v>11371.98</v>
      </c>
      <c r="W11" s="29">
        <v>2023</v>
      </c>
      <c r="X11" s="29">
        <v>2023</v>
      </c>
    </row>
    <row r="12" spans="1:24" ht="15" x14ac:dyDescent="0.2">
      <c r="A12" s="22">
        <v>5</v>
      </c>
      <c r="B12" s="49" t="s">
        <v>85</v>
      </c>
      <c r="C12" s="6" t="s">
        <v>90</v>
      </c>
      <c r="D12" s="6" t="s">
        <v>91</v>
      </c>
      <c r="E12" s="50"/>
      <c r="F12" s="7">
        <v>1958</v>
      </c>
      <c r="G12" s="20">
        <v>2018</v>
      </c>
      <c r="H12" s="20" t="s">
        <v>92</v>
      </c>
      <c r="I12" s="20">
        <v>4</v>
      </c>
      <c r="J12" s="20">
        <v>4</v>
      </c>
      <c r="K12" s="14">
        <v>2920.1</v>
      </c>
      <c r="L12" s="14">
        <v>2681.5</v>
      </c>
      <c r="M12" s="20"/>
      <c r="N12" s="20">
        <v>44</v>
      </c>
      <c r="O12" s="51">
        <v>5986649.6900000004</v>
      </c>
      <c r="P12" s="31"/>
      <c r="Q12" s="31"/>
      <c r="R12" s="31"/>
      <c r="S12" s="32">
        <f t="shared" si="0"/>
        <v>5986649.6900000004</v>
      </c>
      <c r="T12" s="31"/>
      <c r="U12" s="19"/>
      <c r="V12" s="20">
        <v>11371.98</v>
      </c>
      <c r="W12" s="29">
        <v>2023</v>
      </c>
      <c r="X12" s="29">
        <v>2023</v>
      </c>
    </row>
    <row r="13" spans="1:24" ht="15" x14ac:dyDescent="0.2">
      <c r="A13" s="22">
        <v>6</v>
      </c>
      <c r="B13" s="49" t="s">
        <v>87</v>
      </c>
      <c r="C13" s="6" t="s">
        <v>90</v>
      </c>
      <c r="D13" s="6" t="s">
        <v>91</v>
      </c>
      <c r="E13" s="50"/>
      <c r="F13" s="7">
        <v>1989</v>
      </c>
      <c r="G13" s="20">
        <v>2015</v>
      </c>
      <c r="H13" s="20" t="s">
        <v>92</v>
      </c>
      <c r="I13" s="20">
        <v>9</v>
      </c>
      <c r="J13" s="20">
        <v>6</v>
      </c>
      <c r="K13" s="73">
        <f>5377.4+5695.1+5606.6</f>
        <v>16679.099999999999</v>
      </c>
      <c r="L13" s="73">
        <f>M13+95.6+400.4+880.6</f>
        <v>15118.4</v>
      </c>
      <c r="M13" s="20">
        <f>4569.8+4578.3+4593.7</f>
        <v>13741.8</v>
      </c>
      <c r="N13" s="20">
        <v>460</v>
      </c>
      <c r="O13" s="51">
        <v>18955882.350000001</v>
      </c>
      <c r="P13" s="31"/>
      <c r="Q13" s="31"/>
      <c r="R13" s="31"/>
      <c r="S13" s="32">
        <f t="shared" si="0"/>
        <v>18955882.350000001</v>
      </c>
      <c r="T13" s="31"/>
      <c r="U13" s="19"/>
      <c r="V13" s="34">
        <v>12549.06</v>
      </c>
      <c r="W13" s="29">
        <v>2023</v>
      </c>
      <c r="X13" s="29">
        <v>2023</v>
      </c>
    </row>
    <row r="14" spans="1:24" ht="15" x14ac:dyDescent="0.2">
      <c r="A14" s="48">
        <v>7</v>
      </c>
      <c r="B14" s="49" t="s">
        <v>88</v>
      </c>
      <c r="C14" s="6" t="s">
        <v>90</v>
      </c>
      <c r="D14" s="6" t="s">
        <v>91</v>
      </c>
      <c r="E14" s="50"/>
      <c r="F14" s="7">
        <v>1962</v>
      </c>
      <c r="G14" s="20"/>
      <c r="H14" s="20" t="s">
        <v>92</v>
      </c>
      <c r="I14" s="20">
        <v>4</v>
      </c>
      <c r="J14" s="20">
        <v>2</v>
      </c>
      <c r="K14" s="14">
        <v>1724</v>
      </c>
      <c r="L14" s="14">
        <f>1290.4+322.5</f>
        <v>1612.9</v>
      </c>
      <c r="M14" s="20">
        <v>1290.4000000000001</v>
      </c>
      <c r="N14" s="20">
        <v>26</v>
      </c>
      <c r="O14" s="32">
        <v>6468131.3399999999</v>
      </c>
      <c r="P14" s="31"/>
      <c r="Q14" s="31"/>
      <c r="R14" s="31"/>
      <c r="S14" s="32">
        <f t="shared" si="0"/>
        <v>6468131.3399999999</v>
      </c>
      <c r="T14" s="31"/>
      <c r="U14" s="19"/>
      <c r="V14" s="20">
        <v>11371.98</v>
      </c>
      <c r="W14" s="29">
        <v>2023</v>
      </c>
      <c r="X14" s="29">
        <v>2023</v>
      </c>
    </row>
    <row r="15" spans="1:24" ht="15.75" customHeight="1" x14ac:dyDescent="0.2">
      <c r="A15" s="106" t="s">
        <v>93</v>
      </c>
      <c r="B15" s="107"/>
      <c r="C15" s="78"/>
      <c r="D15" s="79"/>
      <c r="E15" s="50"/>
      <c r="F15" s="7"/>
      <c r="G15" s="20"/>
      <c r="H15" s="20"/>
      <c r="I15" s="20"/>
      <c r="J15" s="20"/>
      <c r="K15" s="80">
        <f>K8+K9+K10+K11+K12+K13+K14</f>
        <v>36641</v>
      </c>
      <c r="L15" s="14"/>
      <c r="M15" s="20"/>
      <c r="N15" s="81">
        <f>N8+N9+N10+N11+N12+N13+N14</f>
        <v>976</v>
      </c>
      <c r="O15" s="82">
        <f>O8+O9+O10+O11+O12+O13+O14</f>
        <v>92571682.640000015</v>
      </c>
      <c r="P15" s="31"/>
      <c r="Q15" s="31"/>
      <c r="R15" s="31"/>
      <c r="S15" s="82">
        <f t="shared" si="0"/>
        <v>92571682.640000015</v>
      </c>
      <c r="T15" s="31"/>
      <c r="U15" s="19"/>
      <c r="V15" s="20"/>
      <c r="W15" s="29"/>
      <c r="X15" s="29"/>
    </row>
    <row r="16" spans="1:24" ht="15" x14ac:dyDescent="0.2">
      <c r="A16" s="22">
        <v>1</v>
      </c>
      <c r="B16" s="67" t="s">
        <v>76</v>
      </c>
      <c r="C16" s="6" t="s">
        <v>90</v>
      </c>
      <c r="D16" s="6" t="s">
        <v>91</v>
      </c>
      <c r="E16" s="6"/>
      <c r="F16" s="7">
        <v>1958</v>
      </c>
      <c r="G16" s="20"/>
      <c r="H16" s="20" t="s">
        <v>92</v>
      </c>
      <c r="I16" s="20">
        <v>4</v>
      </c>
      <c r="J16" s="20">
        <v>4</v>
      </c>
      <c r="K16" s="14">
        <v>3436.7</v>
      </c>
      <c r="L16" s="14">
        <f>M16+219.4</f>
        <v>2768.7000000000003</v>
      </c>
      <c r="M16" s="20">
        <v>2549.3000000000002</v>
      </c>
      <c r="N16" s="21">
        <v>98</v>
      </c>
      <c r="O16" s="32">
        <v>18412261.739999998</v>
      </c>
      <c r="P16" s="31"/>
      <c r="Q16" s="31"/>
      <c r="R16" s="31"/>
      <c r="S16" s="72">
        <f t="shared" si="0"/>
        <v>18412261.739999998</v>
      </c>
      <c r="T16" s="31"/>
      <c r="U16" s="19"/>
      <c r="V16" s="20">
        <v>11371.98</v>
      </c>
      <c r="W16" s="29">
        <v>2024</v>
      </c>
      <c r="X16" s="29">
        <v>2024</v>
      </c>
    </row>
    <row r="17" spans="1:24" ht="15" x14ac:dyDescent="0.2">
      <c r="A17" s="22">
        <v>2</v>
      </c>
      <c r="B17" s="49" t="s">
        <v>85</v>
      </c>
      <c r="C17" s="6" t="s">
        <v>90</v>
      </c>
      <c r="D17" s="6" t="s">
        <v>91</v>
      </c>
      <c r="E17" s="50"/>
      <c r="F17" s="7">
        <v>1958</v>
      </c>
      <c r="G17" s="20">
        <v>2018</v>
      </c>
      <c r="H17" s="20" t="s">
        <v>92</v>
      </c>
      <c r="I17" s="20">
        <v>4</v>
      </c>
      <c r="J17" s="20">
        <v>4</v>
      </c>
      <c r="K17" s="14">
        <v>2920.1</v>
      </c>
      <c r="L17" s="14">
        <v>2681.5</v>
      </c>
      <c r="M17" s="20"/>
      <c r="N17" s="20">
        <v>44</v>
      </c>
      <c r="O17" s="51">
        <v>26288160.620000001</v>
      </c>
      <c r="P17" s="31"/>
      <c r="Q17" s="31"/>
      <c r="R17" s="31"/>
      <c r="S17" s="32">
        <f t="shared" si="0"/>
        <v>26288160.620000001</v>
      </c>
      <c r="T17" s="31"/>
      <c r="U17" s="19"/>
      <c r="V17" s="20">
        <v>11371.98</v>
      </c>
      <c r="W17" s="29">
        <v>2024</v>
      </c>
      <c r="X17" s="29">
        <v>2024</v>
      </c>
    </row>
    <row r="18" spans="1:24" ht="15" x14ac:dyDescent="0.2">
      <c r="A18" s="22">
        <v>3</v>
      </c>
      <c r="B18" s="49" t="s">
        <v>86</v>
      </c>
      <c r="C18" s="6" t="s">
        <v>90</v>
      </c>
      <c r="D18" s="6" t="s">
        <v>91</v>
      </c>
      <c r="E18" s="50"/>
      <c r="F18" s="7">
        <v>1959</v>
      </c>
      <c r="G18" s="20">
        <v>2005</v>
      </c>
      <c r="H18" s="20" t="s">
        <v>92</v>
      </c>
      <c r="I18" s="20">
        <v>4</v>
      </c>
      <c r="J18" s="20">
        <v>4</v>
      </c>
      <c r="K18" s="14">
        <v>3499.6</v>
      </c>
      <c r="L18" s="14">
        <v>3220.7</v>
      </c>
      <c r="M18" s="20">
        <v>2774.7</v>
      </c>
      <c r="N18" s="20">
        <v>26</v>
      </c>
      <c r="O18" s="51">
        <v>21082873.309999999</v>
      </c>
      <c r="P18" s="31"/>
      <c r="Q18" s="31"/>
      <c r="R18" s="31"/>
      <c r="S18" s="32">
        <f t="shared" si="0"/>
        <v>21082873.309999999</v>
      </c>
      <c r="T18" s="31"/>
      <c r="U18" s="19"/>
      <c r="V18" s="20">
        <v>11371.98</v>
      </c>
      <c r="W18" s="29">
        <v>2024</v>
      </c>
      <c r="X18" s="29">
        <v>2024</v>
      </c>
    </row>
    <row r="19" spans="1:24" ht="13.5" customHeight="1" x14ac:dyDescent="0.2">
      <c r="A19" s="106" t="s">
        <v>94</v>
      </c>
      <c r="B19" s="107"/>
      <c r="C19" s="79"/>
      <c r="D19" s="79"/>
      <c r="E19" s="50"/>
      <c r="F19" s="7"/>
      <c r="G19" s="20"/>
      <c r="H19" s="20"/>
      <c r="I19" s="20"/>
      <c r="J19" s="20"/>
      <c r="K19" s="80">
        <f>K16+K17+K18</f>
        <v>9856.4</v>
      </c>
      <c r="L19" s="14"/>
      <c r="M19" s="20"/>
      <c r="N19" s="81">
        <f>N16+N17+N18</f>
        <v>168</v>
      </c>
      <c r="O19" s="82">
        <f>O16+O17+O18</f>
        <v>65783295.670000002</v>
      </c>
      <c r="P19" s="31"/>
      <c r="Q19" s="31"/>
      <c r="R19" s="31"/>
      <c r="S19" s="82">
        <f t="shared" si="0"/>
        <v>65783295.670000002</v>
      </c>
      <c r="T19" s="31"/>
      <c r="U19" s="19"/>
      <c r="V19" s="20"/>
      <c r="W19" s="29"/>
      <c r="X19" s="29"/>
    </row>
    <row r="20" spans="1:24" ht="15" x14ac:dyDescent="0.2">
      <c r="A20" s="22">
        <v>1</v>
      </c>
      <c r="B20" s="49" t="s">
        <v>82</v>
      </c>
      <c r="C20" s="6" t="s">
        <v>90</v>
      </c>
      <c r="D20" s="6" t="s">
        <v>91</v>
      </c>
      <c r="E20" s="50"/>
      <c r="F20" s="7">
        <v>1958</v>
      </c>
      <c r="G20" s="20">
        <v>2016</v>
      </c>
      <c r="H20" s="20" t="s">
        <v>92</v>
      </c>
      <c r="I20" s="20">
        <v>4</v>
      </c>
      <c r="J20" s="20">
        <v>4</v>
      </c>
      <c r="K20" s="14">
        <v>3301.5</v>
      </c>
      <c r="L20" s="14">
        <v>3013.6</v>
      </c>
      <c r="M20" s="20">
        <v>2377.6999999999998</v>
      </c>
      <c r="N20" s="20">
        <v>38</v>
      </c>
      <c r="O20" s="51">
        <v>10676356.73</v>
      </c>
      <c r="P20" s="31"/>
      <c r="Q20" s="31"/>
      <c r="R20" s="31"/>
      <c r="S20" s="32">
        <f t="shared" si="0"/>
        <v>10676356.73</v>
      </c>
      <c r="T20" s="31"/>
      <c r="U20" s="19"/>
      <c r="V20" s="20">
        <v>11371.98</v>
      </c>
      <c r="W20" s="29">
        <v>2025</v>
      </c>
      <c r="X20" s="29">
        <v>2025</v>
      </c>
    </row>
    <row r="21" spans="1:24" ht="15" x14ac:dyDescent="0.2">
      <c r="A21" s="22">
        <v>2</v>
      </c>
      <c r="B21" s="49" t="s">
        <v>84</v>
      </c>
      <c r="C21" s="6" t="s">
        <v>90</v>
      </c>
      <c r="D21" s="6" t="s">
        <v>91</v>
      </c>
      <c r="E21" s="50"/>
      <c r="F21" s="7">
        <v>1958</v>
      </c>
      <c r="G21" s="20">
        <v>2004</v>
      </c>
      <c r="H21" s="20" t="s">
        <v>92</v>
      </c>
      <c r="I21" s="20">
        <v>4</v>
      </c>
      <c r="J21" s="20">
        <v>4</v>
      </c>
      <c r="K21" s="14">
        <v>2907.1</v>
      </c>
      <c r="L21" s="14">
        <v>2823.1000000000004</v>
      </c>
      <c r="M21" s="20">
        <v>2580.8000000000002</v>
      </c>
      <c r="N21" s="20">
        <v>38</v>
      </c>
      <c r="O21" s="51">
        <v>12699768.109999999</v>
      </c>
      <c r="P21" s="31"/>
      <c r="Q21" s="31"/>
      <c r="R21" s="31"/>
      <c r="S21" s="32">
        <f t="shared" si="0"/>
        <v>12699768.109999999</v>
      </c>
      <c r="T21" s="31"/>
      <c r="U21" s="19"/>
      <c r="V21" s="20">
        <v>11371.98</v>
      </c>
      <c r="W21" s="29">
        <v>2025</v>
      </c>
      <c r="X21" s="29">
        <v>2025</v>
      </c>
    </row>
    <row r="22" spans="1:24" ht="15" x14ac:dyDescent="0.2">
      <c r="A22" s="22">
        <v>3</v>
      </c>
      <c r="B22" s="67" t="s">
        <v>77</v>
      </c>
      <c r="C22" s="6" t="s">
        <v>90</v>
      </c>
      <c r="D22" s="6" t="s">
        <v>91</v>
      </c>
      <c r="E22" s="6"/>
      <c r="F22" s="7">
        <v>1958</v>
      </c>
      <c r="G22" s="20"/>
      <c r="H22" s="20" t="s">
        <v>92</v>
      </c>
      <c r="I22" s="20">
        <v>5</v>
      </c>
      <c r="J22" s="20">
        <v>4</v>
      </c>
      <c r="K22" s="14">
        <v>3487</v>
      </c>
      <c r="L22" s="14">
        <f>M22+669.5</f>
        <v>3692.7</v>
      </c>
      <c r="M22" s="20">
        <v>3023.2</v>
      </c>
      <c r="N22" s="21">
        <v>121</v>
      </c>
      <c r="O22" s="32">
        <v>21947214.190000001</v>
      </c>
      <c r="P22" s="31"/>
      <c r="Q22" s="31"/>
      <c r="R22" s="31"/>
      <c r="S22" s="72">
        <f t="shared" si="0"/>
        <v>21947214.190000001</v>
      </c>
      <c r="T22" s="31"/>
      <c r="U22" s="19"/>
      <c r="V22" s="20">
        <v>11371.98</v>
      </c>
      <c r="W22" s="29">
        <v>2025</v>
      </c>
      <c r="X22" s="29">
        <v>2025</v>
      </c>
    </row>
    <row r="23" spans="1:24" ht="15" x14ac:dyDescent="0.25">
      <c r="A23" s="22">
        <v>4</v>
      </c>
      <c r="B23" s="37" t="s">
        <v>89</v>
      </c>
      <c r="C23" s="6" t="s">
        <v>90</v>
      </c>
      <c r="D23" s="6" t="s">
        <v>91</v>
      </c>
      <c r="E23" s="3"/>
      <c r="F23" s="56">
        <v>1965</v>
      </c>
      <c r="G23" s="20">
        <v>2003</v>
      </c>
      <c r="H23" s="20" t="s">
        <v>92</v>
      </c>
      <c r="I23" s="38">
        <v>5</v>
      </c>
      <c r="J23" s="38">
        <v>3</v>
      </c>
      <c r="K23" s="39">
        <v>3219.6</v>
      </c>
      <c r="L23" s="52">
        <f>2533.9+502.3</f>
        <v>3036.2000000000003</v>
      </c>
      <c r="M23" s="20">
        <v>2533.9</v>
      </c>
      <c r="N23" s="20">
        <v>66</v>
      </c>
      <c r="O23" s="32">
        <v>10685850.74</v>
      </c>
      <c r="P23" s="31"/>
      <c r="Q23" s="31"/>
      <c r="R23" s="31"/>
      <c r="S23" s="31">
        <f t="shared" si="0"/>
        <v>10685850.74</v>
      </c>
      <c r="T23" s="31"/>
      <c r="U23" s="19"/>
      <c r="V23" s="20">
        <v>11371.98</v>
      </c>
      <c r="W23" s="29">
        <v>2025</v>
      </c>
      <c r="X23" s="29">
        <v>2025</v>
      </c>
    </row>
    <row r="24" spans="1:24" ht="15" x14ac:dyDescent="0.2">
      <c r="A24" s="22">
        <v>5</v>
      </c>
      <c r="B24" s="49" t="s">
        <v>78</v>
      </c>
      <c r="C24" s="6" t="s">
        <v>90</v>
      </c>
      <c r="D24" s="6" t="s">
        <v>91</v>
      </c>
      <c r="E24" s="3"/>
      <c r="F24" s="7">
        <v>1965</v>
      </c>
      <c r="G24" s="20">
        <v>2017</v>
      </c>
      <c r="H24" s="20" t="s">
        <v>92</v>
      </c>
      <c r="I24" s="20">
        <v>5</v>
      </c>
      <c r="J24" s="20">
        <v>2</v>
      </c>
      <c r="K24" s="14">
        <v>2820.2</v>
      </c>
      <c r="L24" s="14">
        <f>2547.6+89.9</f>
        <v>2637.5</v>
      </c>
      <c r="M24" s="20">
        <v>2547.6</v>
      </c>
      <c r="N24" s="21">
        <v>115</v>
      </c>
      <c r="O24" s="32">
        <v>9365878.5500000007</v>
      </c>
      <c r="P24" s="31"/>
      <c r="Q24" s="31"/>
      <c r="R24" s="31"/>
      <c r="S24" s="72">
        <f t="shared" ref="S24" si="1">O24</f>
        <v>9365878.5500000007</v>
      </c>
      <c r="T24" s="31"/>
      <c r="U24" s="19"/>
      <c r="V24" s="20">
        <v>11371.98</v>
      </c>
      <c r="W24" s="29">
        <v>2025</v>
      </c>
      <c r="X24" s="29">
        <v>2025</v>
      </c>
    </row>
    <row r="25" spans="1:24" ht="16.5" customHeight="1" x14ac:dyDescent="0.2">
      <c r="A25" s="106" t="s">
        <v>95</v>
      </c>
      <c r="B25" s="107"/>
      <c r="C25" s="79"/>
      <c r="D25" s="79"/>
      <c r="E25" s="50"/>
      <c r="F25" s="7"/>
      <c r="G25" s="20"/>
      <c r="H25" s="20"/>
      <c r="I25" s="20"/>
      <c r="J25" s="20"/>
      <c r="K25" s="80">
        <f>K20+K21+K22+K23+K24</f>
        <v>15735.400000000001</v>
      </c>
      <c r="L25" s="14"/>
      <c r="M25" s="20"/>
      <c r="N25" s="81">
        <f>N20+N21+N22+N23+N24</f>
        <v>378</v>
      </c>
      <c r="O25" s="82">
        <f>O20+O21+O22+O23+O24</f>
        <v>65375068.320000008</v>
      </c>
      <c r="P25" s="31"/>
      <c r="Q25" s="31"/>
      <c r="R25" s="31"/>
      <c r="S25" s="83">
        <f t="shared" si="0"/>
        <v>65375068.320000008</v>
      </c>
      <c r="T25" s="31"/>
      <c r="U25" s="19"/>
      <c r="V25" s="20"/>
      <c r="W25" s="29"/>
      <c r="X25" s="29"/>
    </row>
    <row r="27" spans="1:24" x14ac:dyDescent="0.2">
      <c r="A27" s="4" t="s">
        <v>35</v>
      </c>
    </row>
    <row r="28" spans="1:24" ht="15" customHeight="1" x14ac:dyDescent="0.2">
      <c r="A28" s="4" t="s">
        <v>31</v>
      </c>
    </row>
    <row r="29" spans="1:24" ht="12.75" customHeight="1" x14ac:dyDescent="0.2">
      <c r="A29" s="95" t="s">
        <v>30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</row>
    <row r="30" spans="1:24" ht="15" customHeight="1" x14ac:dyDescent="0.2">
      <c r="A30" s="96" t="s">
        <v>32</v>
      </c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</row>
    <row r="31" spans="1:24" ht="12.75" customHeight="1" x14ac:dyDescent="0.2">
      <c r="A31" s="95" t="s">
        <v>36</v>
      </c>
      <c r="B31" s="95"/>
      <c r="C31" s="95"/>
      <c r="D31" s="95"/>
      <c r="E31" s="95"/>
      <c r="F31" s="95"/>
      <c r="G31" s="95"/>
      <c r="H31" s="95"/>
      <c r="I31" s="95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</row>
    <row r="32" spans="1:24" x14ac:dyDescent="0.2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</row>
    <row r="33" spans="1:24" x14ac:dyDescent="0.2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</row>
  </sheetData>
  <sortState ref="B25:X29">
    <sortCondition ref="B25"/>
  </sortState>
  <mergeCells count="31">
    <mergeCell ref="U1:X1"/>
    <mergeCell ref="A19:B19"/>
    <mergeCell ref="A25:B25"/>
    <mergeCell ref="A3:A6"/>
    <mergeCell ref="B3:B6"/>
    <mergeCell ref="F3:G3"/>
    <mergeCell ref="H3:H6"/>
    <mergeCell ref="I3:I6"/>
    <mergeCell ref="J3:J6"/>
    <mergeCell ref="L4:L5"/>
    <mergeCell ref="M4:M5"/>
    <mergeCell ref="P4:T4"/>
    <mergeCell ref="L3:M3"/>
    <mergeCell ref="U3:U5"/>
    <mergeCell ref="O4:O5"/>
    <mergeCell ref="A31:I31"/>
    <mergeCell ref="A30:W30"/>
    <mergeCell ref="N3:N5"/>
    <mergeCell ref="A2:X2"/>
    <mergeCell ref="X3:X6"/>
    <mergeCell ref="C3:C6"/>
    <mergeCell ref="D3:D6"/>
    <mergeCell ref="E3:E6"/>
    <mergeCell ref="O3:T3"/>
    <mergeCell ref="A29:X29"/>
    <mergeCell ref="V3:V5"/>
    <mergeCell ref="W3:W6"/>
    <mergeCell ref="F4:F6"/>
    <mergeCell ref="G4:G6"/>
    <mergeCell ref="K3:K5"/>
    <mergeCell ref="A15:B1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0"/>
  <sheetViews>
    <sheetView view="pageBreakPreview" topLeftCell="H1" zoomScale="73" zoomScaleNormal="64" zoomScaleSheetLayoutView="73" workbookViewId="0">
      <selection activeCell="W3" sqref="W3:AD3"/>
    </sheetView>
  </sheetViews>
  <sheetFormatPr defaultRowHeight="15" x14ac:dyDescent="0.25"/>
  <cols>
    <col min="1" max="1" width="4.5703125" customWidth="1"/>
    <col min="2" max="2" width="37.7109375" customWidth="1"/>
    <col min="3" max="3" width="19.7109375" customWidth="1"/>
    <col min="4" max="4" width="15.28515625" customWidth="1"/>
    <col min="5" max="5" width="22.5703125" customWidth="1"/>
    <col min="6" max="6" width="20.5703125" customWidth="1"/>
    <col min="7" max="7" width="18.42578125" customWidth="1"/>
    <col min="8" max="8" width="21.5703125" customWidth="1"/>
    <col min="9" max="9" width="6.140625" customWidth="1"/>
    <col min="10" max="10" width="15.140625" customWidth="1"/>
    <col min="11" max="11" width="6.85546875" customWidth="1"/>
    <col min="12" max="12" width="6.7109375" customWidth="1"/>
    <col min="13" max="13" width="18.7109375" customWidth="1"/>
    <col min="14" max="14" width="5.85546875" hidden="1" customWidth="1"/>
    <col min="15" max="15" width="6.28515625" customWidth="1"/>
    <col min="16" max="16" width="23.5703125" customWidth="1"/>
    <col min="17" max="17" width="5.42578125" customWidth="1"/>
    <col min="18" max="18" width="14.7109375" customWidth="1"/>
    <col min="19" max="19" width="7.5703125" customWidth="1"/>
    <col min="20" max="20" width="18.85546875" customWidth="1"/>
    <col min="21" max="21" width="5.7109375" customWidth="1"/>
    <col min="22" max="22" width="15.7109375" customWidth="1"/>
    <col min="23" max="23" width="18.28515625" customWidth="1"/>
    <col min="24" max="25" width="5.28515625" customWidth="1"/>
    <col min="26" max="26" width="5.7109375" customWidth="1"/>
    <col min="27" max="27" width="4.7109375" customWidth="1"/>
    <col min="28" max="28" width="6.140625" customWidth="1"/>
    <col min="29" max="29" width="18.42578125" customWidth="1"/>
    <col min="30" max="30" width="8" customWidth="1"/>
    <col min="31" max="31" width="22.7109375" customWidth="1"/>
  </cols>
  <sheetData>
    <row r="1" spans="1:31" ht="60.75" customHeight="1" x14ac:dyDescent="0.25">
      <c r="T1" s="54"/>
      <c r="U1" s="54"/>
      <c r="V1" s="54"/>
      <c r="W1" s="54"/>
      <c r="X1" s="54"/>
      <c r="Y1" s="54"/>
      <c r="Z1" s="54"/>
      <c r="AA1" s="95" t="s">
        <v>102</v>
      </c>
      <c r="AB1" s="95"/>
      <c r="AC1" s="95"/>
      <c r="AD1" s="95"/>
    </row>
    <row r="2" spans="1:31" x14ac:dyDescent="0.25">
      <c r="A2" s="100" t="s">
        <v>37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8"/>
    </row>
    <row r="3" spans="1:31" ht="39.75" customHeight="1" x14ac:dyDescent="0.25">
      <c r="A3" s="126" t="s">
        <v>38</v>
      </c>
      <c r="B3" s="126" t="s">
        <v>1</v>
      </c>
      <c r="C3" s="126" t="s">
        <v>39</v>
      </c>
      <c r="D3" s="127" t="s">
        <v>40</v>
      </c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 t="s">
        <v>41</v>
      </c>
      <c r="X3" s="127"/>
      <c r="Y3" s="127"/>
      <c r="Z3" s="127"/>
      <c r="AA3" s="127"/>
      <c r="AB3" s="127"/>
      <c r="AC3" s="127"/>
      <c r="AD3" s="127"/>
      <c r="AE3" s="9"/>
    </row>
    <row r="4" spans="1:31" ht="150.75" customHeight="1" x14ac:dyDescent="0.25">
      <c r="A4" s="126"/>
      <c r="B4" s="126"/>
      <c r="C4" s="126"/>
      <c r="D4" s="130" t="s">
        <v>42</v>
      </c>
      <c r="E4" s="131"/>
      <c r="F4" s="131"/>
      <c r="G4" s="131"/>
      <c r="H4" s="131"/>
      <c r="I4" s="131"/>
      <c r="J4" s="131"/>
      <c r="K4" s="132"/>
      <c r="L4" s="119" t="s">
        <v>43</v>
      </c>
      <c r="M4" s="128"/>
      <c r="N4" s="120"/>
      <c r="O4" s="123" t="s">
        <v>44</v>
      </c>
      <c r="P4" s="123"/>
      <c r="Q4" s="119" t="s">
        <v>45</v>
      </c>
      <c r="R4" s="120"/>
      <c r="S4" s="123" t="s">
        <v>46</v>
      </c>
      <c r="T4" s="123"/>
      <c r="U4" s="123" t="s">
        <v>47</v>
      </c>
      <c r="V4" s="123"/>
      <c r="W4" s="123" t="s">
        <v>48</v>
      </c>
      <c r="X4" s="119" t="s">
        <v>49</v>
      </c>
      <c r="Y4" s="120"/>
      <c r="Z4" s="119" t="s">
        <v>50</v>
      </c>
      <c r="AA4" s="120"/>
      <c r="AB4" s="124" t="s">
        <v>51</v>
      </c>
      <c r="AC4" s="123" t="s">
        <v>52</v>
      </c>
      <c r="AD4" s="123" t="s">
        <v>53</v>
      </c>
      <c r="AE4" s="9"/>
    </row>
    <row r="5" spans="1:31" ht="85.5" customHeight="1" x14ac:dyDescent="0.25">
      <c r="A5" s="126"/>
      <c r="B5" s="126"/>
      <c r="C5" s="126"/>
      <c r="D5" s="10" t="s">
        <v>54</v>
      </c>
      <c r="E5" s="35" t="s">
        <v>55</v>
      </c>
      <c r="F5" s="10" t="s">
        <v>56</v>
      </c>
      <c r="G5" s="10" t="s">
        <v>57</v>
      </c>
      <c r="H5" s="10" t="s">
        <v>58</v>
      </c>
      <c r="I5" s="10" t="s">
        <v>59</v>
      </c>
      <c r="J5" s="10" t="s">
        <v>60</v>
      </c>
      <c r="K5" s="10" t="s">
        <v>61</v>
      </c>
      <c r="L5" s="121"/>
      <c r="M5" s="129"/>
      <c r="N5" s="122"/>
      <c r="O5" s="123"/>
      <c r="P5" s="123"/>
      <c r="Q5" s="121"/>
      <c r="R5" s="122"/>
      <c r="S5" s="123"/>
      <c r="T5" s="123"/>
      <c r="U5" s="123"/>
      <c r="V5" s="123"/>
      <c r="W5" s="123"/>
      <c r="X5" s="121"/>
      <c r="Y5" s="122"/>
      <c r="Z5" s="121"/>
      <c r="AA5" s="122"/>
      <c r="AB5" s="125"/>
      <c r="AC5" s="123"/>
      <c r="AD5" s="123"/>
      <c r="AE5" s="9"/>
    </row>
    <row r="6" spans="1:31" ht="15.75" customHeight="1" x14ac:dyDescent="0.25">
      <c r="A6" s="126"/>
      <c r="B6" s="126"/>
      <c r="C6" s="11" t="s">
        <v>21</v>
      </c>
      <c r="D6" s="11" t="s">
        <v>21</v>
      </c>
      <c r="E6" s="11" t="s">
        <v>21</v>
      </c>
      <c r="F6" s="11" t="s">
        <v>21</v>
      </c>
      <c r="G6" s="11" t="s">
        <v>21</v>
      </c>
      <c r="H6" s="11" t="s">
        <v>21</v>
      </c>
      <c r="I6" s="11" t="s">
        <v>21</v>
      </c>
      <c r="J6" s="11" t="s">
        <v>21</v>
      </c>
      <c r="K6" s="11" t="s">
        <v>21</v>
      </c>
      <c r="L6" s="11" t="s">
        <v>62</v>
      </c>
      <c r="M6" s="36" t="s">
        <v>21</v>
      </c>
      <c r="N6" s="11" t="s">
        <v>21</v>
      </c>
      <c r="O6" s="11" t="s">
        <v>63</v>
      </c>
      <c r="P6" s="11" t="s">
        <v>21</v>
      </c>
      <c r="Q6" s="11" t="s">
        <v>63</v>
      </c>
      <c r="R6" s="11" t="s">
        <v>21</v>
      </c>
      <c r="S6" s="11" t="s">
        <v>63</v>
      </c>
      <c r="T6" s="11" t="s">
        <v>21</v>
      </c>
      <c r="U6" s="11" t="s">
        <v>64</v>
      </c>
      <c r="V6" s="11" t="s">
        <v>21</v>
      </c>
      <c r="W6" s="11" t="s">
        <v>21</v>
      </c>
      <c r="X6" s="11" t="s">
        <v>63</v>
      </c>
      <c r="Y6" s="11" t="s">
        <v>21</v>
      </c>
      <c r="Z6" s="11" t="s">
        <v>63</v>
      </c>
      <c r="AA6" s="11" t="s">
        <v>21</v>
      </c>
      <c r="AB6" s="11" t="s">
        <v>65</v>
      </c>
      <c r="AC6" s="11" t="s">
        <v>65</v>
      </c>
      <c r="AD6" s="11" t="s">
        <v>21</v>
      </c>
      <c r="AE6" s="9"/>
    </row>
    <row r="7" spans="1:31" s="26" customFormat="1" x14ac:dyDescent="0.25">
      <c r="A7" s="25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5">
        <v>10</v>
      </c>
      <c r="K7" s="25">
        <v>11</v>
      </c>
      <c r="L7" s="25">
        <v>12</v>
      </c>
      <c r="M7" s="25"/>
      <c r="N7" s="25">
        <v>13</v>
      </c>
      <c r="O7" s="25">
        <v>14</v>
      </c>
      <c r="P7" s="25">
        <v>15</v>
      </c>
      <c r="Q7" s="25">
        <v>16</v>
      </c>
      <c r="R7" s="25">
        <v>17</v>
      </c>
      <c r="S7" s="25">
        <v>18</v>
      </c>
      <c r="T7" s="25">
        <v>19</v>
      </c>
      <c r="U7" s="25">
        <v>20</v>
      </c>
      <c r="V7" s="25">
        <v>21</v>
      </c>
      <c r="W7" s="25">
        <v>22</v>
      </c>
      <c r="X7" s="25">
        <v>23</v>
      </c>
      <c r="Y7" s="25">
        <v>24</v>
      </c>
      <c r="Z7" s="25">
        <v>25</v>
      </c>
      <c r="AA7" s="25">
        <v>26</v>
      </c>
      <c r="AB7" s="25">
        <v>27</v>
      </c>
      <c r="AC7" s="25">
        <v>28</v>
      </c>
      <c r="AD7" s="25">
        <v>29</v>
      </c>
      <c r="AE7" s="12"/>
    </row>
    <row r="8" spans="1:31" s="26" customFormat="1" x14ac:dyDescent="0.25">
      <c r="A8" s="57">
        <v>1</v>
      </c>
      <c r="B8" s="67" t="s">
        <v>79</v>
      </c>
      <c r="C8" s="64">
        <f t="shared" ref="C8:C23" si="0">ROUND(D8+M8+P8+R8+T8+V8+W8+AC8,2)</f>
        <v>14163513.43</v>
      </c>
      <c r="D8" s="64">
        <f t="shared" ref="D8:D24" si="1">ROUND(E8+F8+G8+H8+I8+J8+K8,2)</f>
        <v>0</v>
      </c>
      <c r="E8" s="61"/>
      <c r="F8" s="61"/>
      <c r="G8" s="57"/>
      <c r="H8" s="60"/>
      <c r="I8" s="57"/>
      <c r="J8" s="64"/>
      <c r="K8" s="57"/>
      <c r="L8" s="58"/>
      <c r="M8" s="58"/>
      <c r="N8" s="59"/>
      <c r="O8" s="57"/>
      <c r="P8" s="68">
        <f>ROUND('Прил 1'!L8*3517.3,2)</f>
        <v>13219772.050000001</v>
      </c>
      <c r="Q8" s="58"/>
      <c r="R8" s="58"/>
      <c r="S8" s="58"/>
      <c r="T8" s="62"/>
      <c r="U8" s="58"/>
      <c r="V8" s="58"/>
      <c r="W8" s="68">
        <f t="shared" ref="W8:W24" si="2">ROUND((D8+L8+P8+R8+T8+V8)*1.5/100,2)</f>
        <v>198296.58</v>
      </c>
      <c r="X8" s="63"/>
      <c r="Y8" s="63"/>
      <c r="Z8" s="63"/>
      <c r="AA8" s="63"/>
      <c r="AB8" s="63"/>
      <c r="AC8" s="68">
        <v>745444.8</v>
      </c>
      <c r="AD8" s="63"/>
      <c r="AE8" s="12"/>
    </row>
    <row r="9" spans="1:31" s="26" customFormat="1" x14ac:dyDescent="0.25">
      <c r="A9" s="63">
        <v>2</v>
      </c>
      <c r="B9" s="67" t="s">
        <v>80</v>
      </c>
      <c r="C9" s="64">
        <f t="shared" si="0"/>
        <v>14717286.449999999</v>
      </c>
      <c r="D9" s="64">
        <f t="shared" si="1"/>
        <v>0</v>
      </c>
      <c r="E9" s="61"/>
      <c r="F9" s="61"/>
      <c r="G9" s="57"/>
      <c r="H9" s="60"/>
      <c r="I9" s="57"/>
      <c r="J9" s="64"/>
      <c r="K9" s="57"/>
      <c r="L9" s="58"/>
      <c r="M9" s="58"/>
      <c r="N9" s="59"/>
      <c r="O9" s="58"/>
      <c r="P9" s="68">
        <f>ROUND('Прил 1'!L9*3517.3,2)</f>
        <v>13752994.73</v>
      </c>
      <c r="Q9" s="58"/>
      <c r="R9" s="58"/>
      <c r="S9" s="58"/>
      <c r="T9" s="62"/>
      <c r="U9" s="58"/>
      <c r="V9" s="58"/>
      <c r="W9" s="68">
        <f t="shared" si="2"/>
        <v>206294.92</v>
      </c>
      <c r="X9" s="63"/>
      <c r="Y9" s="63"/>
      <c r="Z9" s="63"/>
      <c r="AA9" s="63"/>
      <c r="AB9" s="63"/>
      <c r="AC9" s="68">
        <v>757996.8</v>
      </c>
      <c r="AD9" s="63"/>
      <c r="AE9" s="12"/>
    </row>
    <row r="10" spans="1:31" s="26" customFormat="1" x14ac:dyDescent="0.25">
      <c r="A10" s="63">
        <v>3</v>
      </c>
      <c r="B10" s="49" t="s">
        <v>81</v>
      </c>
      <c r="C10" s="64">
        <f t="shared" si="0"/>
        <v>14629551.26</v>
      </c>
      <c r="D10" s="64">
        <f t="shared" si="1"/>
        <v>0</v>
      </c>
      <c r="E10" s="61"/>
      <c r="F10" s="61"/>
      <c r="G10" s="57"/>
      <c r="H10" s="60"/>
      <c r="I10" s="57"/>
      <c r="J10" s="64"/>
      <c r="K10" s="57"/>
      <c r="L10" s="58"/>
      <c r="M10" s="58"/>
      <c r="N10" s="59"/>
      <c r="O10" s="58"/>
      <c r="P10" s="68">
        <f>ROUND('Прил 1'!L10*3517.3,2)</f>
        <v>13671041.640000001</v>
      </c>
      <c r="Q10" s="58"/>
      <c r="R10" s="58"/>
      <c r="S10" s="58"/>
      <c r="T10" s="62"/>
      <c r="U10" s="58"/>
      <c r="V10" s="58"/>
      <c r="W10" s="68">
        <f t="shared" si="2"/>
        <v>205065.62</v>
      </c>
      <c r="X10" s="63"/>
      <c r="Y10" s="63"/>
      <c r="Z10" s="63"/>
      <c r="AA10" s="63"/>
      <c r="AB10" s="63"/>
      <c r="AC10" s="68">
        <v>753444</v>
      </c>
      <c r="AD10" s="63"/>
      <c r="AE10" s="12"/>
    </row>
    <row r="11" spans="1:31" s="26" customFormat="1" x14ac:dyDescent="0.25">
      <c r="A11" s="63">
        <v>4</v>
      </c>
      <c r="B11" s="66" t="s">
        <v>83</v>
      </c>
      <c r="C11" s="64">
        <f t="shared" si="0"/>
        <v>17650668.120000001</v>
      </c>
      <c r="D11" s="64">
        <f t="shared" si="1"/>
        <v>16696618.050000001</v>
      </c>
      <c r="E11" s="64">
        <f>ROUND('Прил 1'!L11*643.1,2)</f>
        <v>1734247.77</v>
      </c>
      <c r="F11" s="64">
        <f>ROUND('Прил 1'!L11*650.2,2)</f>
        <v>1753394.34</v>
      </c>
      <c r="G11" s="64">
        <f>ROUND('Прил 1'!L11*644.55,2)</f>
        <v>1738157.99</v>
      </c>
      <c r="H11" s="64">
        <f>ROUND('Прил 1'!L11*3349.66,2)</f>
        <v>9033028.1199999992</v>
      </c>
      <c r="I11" s="63"/>
      <c r="J11" s="64">
        <f>ROUND('Прил 1'!L11*903.99,2)</f>
        <v>2437789.83</v>
      </c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8">
        <f t="shared" si="2"/>
        <v>250449.27</v>
      </c>
      <c r="X11" s="63"/>
      <c r="Y11" s="63"/>
      <c r="Z11" s="63"/>
      <c r="AA11" s="63"/>
      <c r="AB11" s="63"/>
      <c r="AC11" s="68">
        <v>703600.8</v>
      </c>
      <c r="AD11" s="63"/>
      <c r="AE11" s="12"/>
    </row>
    <row r="12" spans="1:31" s="26" customFormat="1" x14ac:dyDescent="0.25">
      <c r="A12" s="63">
        <v>5</v>
      </c>
      <c r="B12" s="66" t="s">
        <v>85</v>
      </c>
      <c r="C12" s="64">
        <f t="shared" si="0"/>
        <v>5986649.6900000004</v>
      </c>
      <c r="D12" s="64">
        <f t="shared" si="1"/>
        <v>0</v>
      </c>
      <c r="E12" s="63"/>
      <c r="F12" s="63"/>
      <c r="G12" s="63"/>
      <c r="H12" s="63"/>
      <c r="I12" s="63"/>
      <c r="J12" s="64"/>
      <c r="K12" s="63"/>
      <c r="L12" s="63"/>
      <c r="M12" s="63"/>
      <c r="N12" s="63"/>
      <c r="O12" s="63"/>
      <c r="P12" s="63"/>
      <c r="Q12" s="63"/>
      <c r="R12" s="65">
        <f>ROUND('Прил 1'!L12*763.97,2)</f>
        <v>2048585.56</v>
      </c>
      <c r="S12" s="63"/>
      <c r="T12" s="63"/>
      <c r="U12" s="63"/>
      <c r="V12" s="65">
        <f>ROUND('Прил 1'!L12*1135.41,2)</f>
        <v>3044601.92</v>
      </c>
      <c r="W12" s="68">
        <f t="shared" si="2"/>
        <v>76397.81</v>
      </c>
      <c r="X12" s="53"/>
      <c r="Y12" s="53"/>
      <c r="Z12" s="53"/>
      <c r="AA12" s="53"/>
      <c r="AB12" s="53"/>
      <c r="AC12" s="68">
        <v>817064.4</v>
      </c>
      <c r="AD12" s="53"/>
      <c r="AE12" s="12"/>
    </row>
    <row r="13" spans="1:31" s="26" customFormat="1" x14ac:dyDescent="0.25">
      <c r="A13" s="63">
        <v>6</v>
      </c>
      <c r="B13" s="66" t="s">
        <v>87</v>
      </c>
      <c r="C13" s="64">
        <f t="shared" si="0"/>
        <v>18955882.350000001</v>
      </c>
      <c r="D13" s="64">
        <f t="shared" si="1"/>
        <v>0</v>
      </c>
      <c r="E13" s="63"/>
      <c r="F13" s="63"/>
      <c r="G13" s="63"/>
      <c r="H13" s="63"/>
      <c r="I13" s="63"/>
      <c r="J13" s="64"/>
      <c r="K13" s="63"/>
      <c r="L13" s="64">
        <v>6</v>
      </c>
      <c r="M13" s="68">
        <f>ROUND(3037801.66*L13,2)</f>
        <v>18226809.960000001</v>
      </c>
      <c r="N13" s="63"/>
      <c r="O13" s="63"/>
      <c r="P13" s="63"/>
      <c r="Q13" s="63"/>
      <c r="R13" s="63"/>
      <c r="S13" s="63"/>
      <c r="T13" s="63"/>
      <c r="U13" s="63"/>
      <c r="V13" s="63"/>
      <c r="W13" s="68">
        <f>ROUND((D13+M13+P13+R13+T13+V13)*1.5/100,2)</f>
        <v>273402.15000000002</v>
      </c>
      <c r="X13" s="53"/>
      <c r="Y13" s="53"/>
      <c r="Z13" s="53"/>
      <c r="AA13" s="53"/>
      <c r="AB13" s="53"/>
      <c r="AC13" s="68">
        <f>75945.04*L13</f>
        <v>455670.24</v>
      </c>
      <c r="AD13" s="53"/>
      <c r="AE13" s="12"/>
    </row>
    <row r="14" spans="1:31" s="26" customFormat="1" x14ac:dyDescent="0.25">
      <c r="A14" s="69">
        <v>7</v>
      </c>
      <c r="B14" s="70" t="s">
        <v>88</v>
      </c>
      <c r="C14" s="64">
        <f t="shared" ref="C14" si="3">ROUND(D14+M14+P14+R14+T14+V14+W14+AC14,2)</f>
        <v>6468131.3399999999</v>
      </c>
      <c r="D14" s="64">
        <f t="shared" ref="D14" si="4">ROUND(E14+F14+G14+H14+I14+J14+K14,2)</f>
        <v>0</v>
      </c>
      <c r="E14" s="63"/>
      <c r="F14" s="63"/>
      <c r="G14" s="63"/>
      <c r="H14" s="63"/>
      <c r="I14" s="63"/>
      <c r="J14" s="64"/>
      <c r="K14" s="63"/>
      <c r="L14" s="63"/>
      <c r="M14" s="63"/>
      <c r="N14" s="63"/>
      <c r="O14" s="63"/>
      <c r="P14" s="68">
        <f>ROUND(486*12292.23,2)</f>
        <v>5974023.7800000003</v>
      </c>
      <c r="Q14" s="63"/>
      <c r="R14" s="63"/>
      <c r="S14" s="63"/>
      <c r="T14" s="63"/>
      <c r="U14" s="63"/>
      <c r="V14" s="63"/>
      <c r="W14" s="68">
        <f t="shared" ref="W14" si="5">ROUND((D14+L14+P14+R14+T14+V14)*1.5/100,2)</f>
        <v>89610.36</v>
      </c>
      <c r="X14" s="53"/>
      <c r="Y14" s="53"/>
      <c r="Z14" s="53"/>
      <c r="AA14" s="53"/>
      <c r="AB14" s="53"/>
      <c r="AC14" s="68">
        <v>404497.2</v>
      </c>
      <c r="AD14" s="53"/>
      <c r="AE14" s="12"/>
    </row>
    <row r="15" spans="1:31" s="26" customFormat="1" ht="30.75" customHeight="1" x14ac:dyDescent="0.25">
      <c r="A15" s="106" t="s">
        <v>93</v>
      </c>
      <c r="B15" s="107"/>
      <c r="C15" s="84">
        <f>C8+C9+C10+C11+C12+C13+C14</f>
        <v>92571682.640000015</v>
      </c>
      <c r="D15" s="84">
        <f>D11</f>
        <v>16696618.050000001</v>
      </c>
      <c r="E15" s="84">
        <f>E11</f>
        <v>1734247.77</v>
      </c>
      <c r="F15" s="84">
        <f>F11</f>
        <v>1753394.34</v>
      </c>
      <c r="G15" s="84">
        <f>G11</f>
        <v>1738157.99</v>
      </c>
      <c r="H15" s="85">
        <f>H11</f>
        <v>9033028.1199999992</v>
      </c>
      <c r="I15" s="86"/>
      <c r="J15" s="84">
        <f>J11</f>
        <v>2437789.83</v>
      </c>
      <c r="K15" s="86"/>
      <c r="L15" s="84">
        <f>L13</f>
        <v>6</v>
      </c>
      <c r="M15" s="85">
        <f>M13</f>
        <v>18226809.960000001</v>
      </c>
      <c r="N15" s="86"/>
      <c r="O15" s="86"/>
      <c r="P15" s="85">
        <f>P8+P9+P10</f>
        <v>40643808.420000002</v>
      </c>
      <c r="Q15" s="63"/>
      <c r="R15" s="84">
        <f>R12</f>
        <v>2048585.56</v>
      </c>
      <c r="S15" s="63"/>
      <c r="T15" s="85"/>
      <c r="U15" s="63"/>
      <c r="V15" s="84">
        <f>V12</f>
        <v>3044601.92</v>
      </c>
      <c r="W15" s="85">
        <f>W8+W9+W10+W11+W12+W13+W14</f>
        <v>1299516.7100000002</v>
      </c>
      <c r="X15" s="53"/>
      <c r="Y15" s="53"/>
      <c r="Z15" s="53"/>
      <c r="AA15" s="53"/>
      <c r="AB15" s="53"/>
      <c r="AC15" s="85">
        <f>AC8+AC9+AC10+AC11+AC12+AC13+AC14</f>
        <v>4637718.24</v>
      </c>
      <c r="AD15" s="53"/>
      <c r="AE15" s="12"/>
    </row>
    <row r="16" spans="1:31" s="26" customFormat="1" x14ac:dyDescent="0.25">
      <c r="A16" s="63">
        <v>1</v>
      </c>
      <c r="B16" s="66" t="s">
        <v>76</v>
      </c>
      <c r="C16" s="64">
        <f>ROUND(D16+M16+P16+R16+T16+V16+W16+AC16,2)</f>
        <v>18412261.739999998</v>
      </c>
      <c r="D16" s="64">
        <f>ROUND(E16+F16+G16+H16+I16+J16+K16,2)</f>
        <v>17142406.050000001</v>
      </c>
      <c r="E16" s="64">
        <f>ROUND('Прил 1'!L16*643.1,2)</f>
        <v>1780550.97</v>
      </c>
      <c r="F16" s="64">
        <f>ROUND('Прил 1'!L16*650.2,2)</f>
        <v>1800208.74</v>
      </c>
      <c r="G16" s="64">
        <f>ROUND('Прил 1'!L16*644.55,2)</f>
        <v>1784565.59</v>
      </c>
      <c r="H16" s="64">
        <f>ROUND('Прил 1'!L16*3349.66,2)</f>
        <v>9274203.6400000006</v>
      </c>
      <c r="I16" s="64"/>
      <c r="J16" s="64">
        <f>ROUND('Прил 1'!L16*903.99,2)</f>
        <v>2502877.11</v>
      </c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8">
        <f>ROUND((D16+L16+P16+R16+T16+V16)*1.5/100,2)</f>
        <v>257136.09</v>
      </c>
      <c r="X16" s="63"/>
      <c r="Y16" s="63"/>
      <c r="Z16" s="63"/>
      <c r="AA16" s="63"/>
      <c r="AB16" s="63"/>
      <c r="AC16" s="68">
        <v>1012719.6</v>
      </c>
      <c r="AD16" s="63"/>
      <c r="AE16" s="12"/>
    </row>
    <row r="17" spans="1:31" s="26" customFormat="1" x14ac:dyDescent="0.25">
      <c r="A17" s="63">
        <v>2</v>
      </c>
      <c r="B17" s="66" t="s">
        <v>85</v>
      </c>
      <c r="C17" s="64">
        <f t="shared" ref="C17:C18" si="6">ROUND(D17+M17+P17+R17+T17+V17+W17+AC17,2)</f>
        <v>26288160.620000001</v>
      </c>
      <c r="D17" s="64">
        <f t="shared" ref="D17:D18" si="7">ROUND(E17+F17+G17+H17+I17+J17+K17,2)</f>
        <v>16602507.26</v>
      </c>
      <c r="E17" s="64">
        <f>ROUND('Прил 1'!L17*643.1,2)</f>
        <v>1724472.65</v>
      </c>
      <c r="F17" s="64">
        <f>ROUND('Прил 1'!L17*650.2,2)</f>
        <v>1743511.3</v>
      </c>
      <c r="G17" s="64">
        <f>ROUND('Прил 1'!L17*644.55,2)</f>
        <v>1728360.83</v>
      </c>
      <c r="H17" s="64">
        <f>ROUND('Прил 1'!L17*3349.66,2)</f>
        <v>8982113.2899999991</v>
      </c>
      <c r="I17" s="64"/>
      <c r="J17" s="64">
        <f>ROUND('Прил 1'!L17*903.99,2)</f>
        <v>2424049.19</v>
      </c>
      <c r="K17" s="63"/>
      <c r="L17" s="63"/>
      <c r="M17" s="63"/>
      <c r="N17" s="63"/>
      <c r="O17" s="63"/>
      <c r="P17" s="63"/>
      <c r="Q17" s="63"/>
      <c r="R17" s="63"/>
      <c r="S17" s="63"/>
      <c r="T17" s="64">
        <f>ROUND('Прил 1'!L17*3170.13,2)</f>
        <v>8500703.5999999996</v>
      </c>
      <c r="U17" s="63"/>
      <c r="V17" s="63"/>
      <c r="W17" s="68">
        <f t="shared" ref="W17:W18" si="8">ROUND((D17+L17+P17+R17+T17+V17)*1.5/100,2)</f>
        <v>376548.16</v>
      </c>
      <c r="X17" s="63"/>
      <c r="Y17" s="63"/>
      <c r="Z17" s="63"/>
      <c r="AA17" s="63"/>
      <c r="AB17" s="63"/>
      <c r="AC17" s="68">
        <v>808401.6</v>
      </c>
      <c r="AD17" s="63"/>
      <c r="AE17" s="12"/>
    </row>
    <row r="18" spans="1:31" s="26" customFormat="1" x14ac:dyDescent="0.25">
      <c r="A18" s="63">
        <v>3</v>
      </c>
      <c r="B18" s="66" t="s">
        <v>86</v>
      </c>
      <c r="C18" s="64">
        <f t="shared" si="6"/>
        <v>21082873.309999999</v>
      </c>
      <c r="D18" s="64">
        <f t="shared" si="7"/>
        <v>19940964.050000001</v>
      </c>
      <c r="E18" s="64">
        <f>ROUND('Прил 1'!L18*643.1,2)</f>
        <v>2071232.17</v>
      </c>
      <c r="F18" s="64">
        <f>ROUND('Прил 1'!L18*650.2,2)</f>
        <v>2094099.14</v>
      </c>
      <c r="G18" s="64">
        <f>ROUND('Прил 1'!L18*644.55,2)</f>
        <v>2075902.19</v>
      </c>
      <c r="H18" s="64">
        <f>ROUND('Прил 1'!L18*3349.66,2)</f>
        <v>10788249.960000001</v>
      </c>
      <c r="I18" s="64"/>
      <c r="J18" s="64">
        <f>ROUND('Прил 1'!L18*903.99,2)</f>
        <v>2911480.59</v>
      </c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8">
        <f t="shared" si="8"/>
        <v>299114.46000000002</v>
      </c>
      <c r="X18" s="63"/>
      <c r="Y18" s="63"/>
      <c r="Z18" s="63"/>
      <c r="AA18" s="63"/>
      <c r="AB18" s="63"/>
      <c r="AC18" s="68">
        <v>842794.8</v>
      </c>
      <c r="AD18" s="63"/>
      <c r="AE18" s="12"/>
    </row>
    <row r="19" spans="1:31" s="26" customFormat="1" ht="30.75" customHeight="1" x14ac:dyDescent="0.25">
      <c r="A19" s="106" t="s">
        <v>94</v>
      </c>
      <c r="B19" s="107"/>
      <c r="C19" s="84">
        <f t="shared" ref="C19:H19" si="9">C16+C17+C18</f>
        <v>65783295.670000002</v>
      </c>
      <c r="D19" s="84">
        <f t="shared" si="9"/>
        <v>53685877.359999999</v>
      </c>
      <c r="E19" s="84">
        <f t="shared" si="9"/>
        <v>5576255.79</v>
      </c>
      <c r="F19" s="84">
        <f t="shared" si="9"/>
        <v>5637819.1799999997</v>
      </c>
      <c r="G19" s="84">
        <f t="shared" si="9"/>
        <v>5588828.6099999994</v>
      </c>
      <c r="H19" s="84">
        <f t="shared" si="9"/>
        <v>29044566.890000001</v>
      </c>
      <c r="I19" s="86"/>
      <c r="J19" s="84">
        <f>J16+J17+J18</f>
        <v>7838406.8899999997</v>
      </c>
      <c r="K19" s="86"/>
      <c r="L19" s="86"/>
      <c r="M19" s="86"/>
      <c r="N19" s="86"/>
      <c r="O19" s="86"/>
      <c r="P19" s="84"/>
      <c r="Q19" s="86"/>
      <c r="R19" s="86"/>
      <c r="S19" s="86"/>
      <c r="T19" s="84">
        <f>T17</f>
        <v>8500703.5999999996</v>
      </c>
      <c r="U19" s="86"/>
      <c r="V19" s="86"/>
      <c r="W19" s="85">
        <f>W16+W17+W18</f>
        <v>932798.71</v>
      </c>
      <c r="X19" s="86"/>
      <c r="Y19" s="86"/>
      <c r="Z19" s="86"/>
      <c r="AA19" s="86"/>
      <c r="AB19" s="86"/>
      <c r="AC19" s="85">
        <f>AC16+AC17+AC18</f>
        <v>2663916</v>
      </c>
      <c r="AD19" s="86"/>
      <c r="AE19" s="12"/>
    </row>
    <row r="20" spans="1:31" s="26" customFormat="1" ht="25.5" customHeight="1" x14ac:dyDescent="0.25">
      <c r="A20" s="53">
        <v>1</v>
      </c>
      <c r="B20" s="66" t="s">
        <v>82</v>
      </c>
      <c r="C20" s="64">
        <f>ROUND(D20+M20+P20+R20+T20+V20+W20+AC20,2)</f>
        <v>10676356.73</v>
      </c>
      <c r="D20" s="64">
        <f t="shared" si="1"/>
        <v>0</v>
      </c>
      <c r="E20" s="61"/>
      <c r="F20" s="61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8">
        <f>ROUND('Прил 1'!L20*3170.13,2)</f>
        <v>9553503.7699999996</v>
      </c>
      <c r="U20" s="63"/>
      <c r="V20" s="63"/>
      <c r="W20" s="64">
        <f t="shared" si="2"/>
        <v>143302.56</v>
      </c>
      <c r="X20" s="53"/>
      <c r="Y20" s="53"/>
      <c r="Z20" s="53"/>
      <c r="AA20" s="53"/>
      <c r="AB20" s="53"/>
      <c r="AC20" s="68">
        <v>979550.4</v>
      </c>
      <c r="AD20" s="53"/>
      <c r="AE20" s="12"/>
    </row>
    <row r="21" spans="1:31" s="26" customFormat="1" x14ac:dyDescent="0.25">
      <c r="A21" s="53">
        <v>2</v>
      </c>
      <c r="B21" s="66" t="s">
        <v>84</v>
      </c>
      <c r="C21" s="64">
        <f t="shared" si="0"/>
        <v>12699768.109999999</v>
      </c>
      <c r="D21" s="64">
        <f t="shared" si="1"/>
        <v>12008479.32</v>
      </c>
      <c r="E21" s="63"/>
      <c r="F21" s="63"/>
      <c r="G21" s="63"/>
      <c r="H21" s="64">
        <f>ROUND('Прил 1'!L21*3349.66,2)</f>
        <v>9456425.1500000004</v>
      </c>
      <c r="I21" s="63"/>
      <c r="J21" s="64">
        <f>ROUND('Прил 1'!L21*903.99,2)</f>
        <v>2552054.17</v>
      </c>
      <c r="K21" s="63"/>
      <c r="L21" s="63"/>
      <c r="M21" s="63"/>
      <c r="N21" s="63"/>
      <c r="O21" s="63"/>
      <c r="P21" s="63"/>
      <c r="Q21" s="63"/>
      <c r="R21" s="65"/>
      <c r="S21" s="58"/>
      <c r="T21" s="68"/>
      <c r="U21" s="58"/>
      <c r="V21" s="65"/>
      <c r="W21" s="64">
        <f t="shared" si="2"/>
        <v>180127.19</v>
      </c>
      <c r="X21" s="53"/>
      <c r="Y21" s="53"/>
      <c r="Z21" s="53"/>
      <c r="AA21" s="53"/>
      <c r="AB21" s="53"/>
      <c r="AC21" s="68">
        <v>511161.59999999998</v>
      </c>
      <c r="AD21" s="53"/>
      <c r="AE21" s="12"/>
    </row>
    <row r="22" spans="1:31" s="26" customFormat="1" x14ac:dyDescent="0.25">
      <c r="A22" s="53">
        <f>SUM(A21+1)</f>
        <v>3</v>
      </c>
      <c r="B22" s="66" t="s">
        <v>77</v>
      </c>
      <c r="C22" s="64">
        <f t="shared" ref="C22" si="10">ROUND(D22+M22+P22+R22+T22+V22+W22+AC22,2)</f>
        <v>21947214.190000001</v>
      </c>
      <c r="D22" s="64">
        <f t="shared" ref="D22" si="11">ROUND(E22+F22+G22+H22+I22+J22+K22,2)</f>
        <v>20483222.260000002</v>
      </c>
      <c r="E22" s="64">
        <f>ROUND('Прил 1'!L22*643.1,2)</f>
        <v>2374775.37</v>
      </c>
      <c r="F22" s="64">
        <f>ROUND('Прил 1'!L22*650.2,2)</f>
        <v>2400993.54</v>
      </c>
      <c r="G22" s="63"/>
      <c r="H22" s="64">
        <f>ROUND('Прил 1'!L22*3349.66,2)</f>
        <v>12369289.48</v>
      </c>
      <c r="I22" s="63"/>
      <c r="J22" s="64">
        <f>ROUND('Прил 1'!L22*903.99,2)</f>
        <v>3338163.87</v>
      </c>
      <c r="K22" s="63"/>
      <c r="L22" s="63"/>
      <c r="M22" s="63"/>
      <c r="N22" s="63"/>
      <c r="O22" s="63"/>
      <c r="P22" s="63"/>
      <c r="Q22" s="63"/>
      <c r="R22" s="65"/>
      <c r="S22" s="58"/>
      <c r="T22" s="68"/>
      <c r="U22" s="58"/>
      <c r="V22" s="65"/>
      <c r="W22" s="64">
        <f t="shared" ref="W22" si="12">ROUND((D22+L22+P22+R22+T22+V22)*1.5/100,2)</f>
        <v>307248.33</v>
      </c>
      <c r="X22" s="53"/>
      <c r="Y22" s="53"/>
      <c r="Z22" s="53"/>
      <c r="AA22" s="53"/>
      <c r="AB22" s="53"/>
      <c r="AC22" s="68">
        <v>1156743.6000000001</v>
      </c>
      <c r="AD22" s="53"/>
      <c r="AE22" s="12"/>
    </row>
    <row r="23" spans="1:31" s="26" customFormat="1" x14ac:dyDescent="0.25">
      <c r="A23" s="53">
        <v>4</v>
      </c>
      <c r="B23" s="66" t="s">
        <v>89</v>
      </c>
      <c r="C23" s="64">
        <f t="shared" si="0"/>
        <v>10685850.74</v>
      </c>
      <c r="D23" s="64">
        <f t="shared" si="1"/>
        <v>0</v>
      </c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4">
        <f>ROUND('Прил 1'!L23*3170.13,2)</f>
        <v>9625148.7100000009</v>
      </c>
      <c r="U23" s="63"/>
      <c r="V23" s="65"/>
      <c r="W23" s="64">
        <f t="shared" si="2"/>
        <v>144377.23000000001</v>
      </c>
      <c r="X23" s="53"/>
      <c r="Y23" s="53"/>
      <c r="Z23" s="53"/>
      <c r="AA23" s="53"/>
      <c r="AB23" s="53"/>
      <c r="AC23" s="68">
        <v>916324.8</v>
      </c>
      <c r="AD23" s="53"/>
      <c r="AE23" s="12"/>
    </row>
    <row r="24" spans="1:31" s="26" customFormat="1" x14ac:dyDescent="0.25">
      <c r="A24" s="33">
        <v>5</v>
      </c>
      <c r="B24" s="67" t="s">
        <v>78</v>
      </c>
      <c r="C24" s="64">
        <f>ROUND(D24+M24+P24+R24+T24+V24+W24+AC24,2)</f>
        <v>9365878.5500000007</v>
      </c>
      <c r="D24" s="64">
        <f t="shared" si="1"/>
        <v>0</v>
      </c>
      <c r="E24" s="61"/>
      <c r="F24" s="61"/>
      <c r="G24" s="57"/>
      <c r="H24" s="60"/>
      <c r="I24" s="57"/>
      <c r="J24" s="57"/>
      <c r="K24" s="57"/>
      <c r="L24" s="58"/>
      <c r="M24" s="58"/>
      <c r="N24" s="59"/>
      <c r="O24" s="57"/>
      <c r="P24" s="68"/>
      <c r="Q24" s="58"/>
      <c r="R24" s="58"/>
      <c r="S24" s="58"/>
      <c r="T24" s="64">
        <f>ROUND('Прил 1'!L24*3170.13,2)</f>
        <v>8361217.8799999999</v>
      </c>
      <c r="U24" s="58"/>
      <c r="V24" s="65"/>
      <c r="W24" s="64">
        <f t="shared" si="2"/>
        <v>125418.27</v>
      </c>
      <c r="X24" s="42"/>
      <c r="Y24" s="42"/>
      <c r="Z24" s="42"/>
      <c r="AA24" s="42"/>
      <c r="AB24" s="42"/>
      <c r="AC24" s="68">
        <v>879242.4</v>
      </c>
      <c r="AD24" s="42"/>
      <c r="AE24" s="30"/>
    </row>
    <row r="25" spans="1:31" s="26" customFormat="1" ht="27.75" customHeight="1" x14ac:dyDescent="0.25">
      <c r="A25" s="106" t="s">
        <v>95</v>
      </c>
      <c r="B25" s="107"/>
      <c r="C25" s="87">
        <f>C20+C21+C22+C23+C24</f>
        <v>65375068.320000008</v>
      </c>
      <c r="D25" s="87">
        <f>D21+D23</f>
        <v>12008479.32</v>
      </c>
      <c r="E25" s="88">
        <f>E22</f>
        <v>2374775.37</v>
      </c>
      <c r="F25" s="88">
        <f>F22</f>
        <v>2400993.54</v>
      </c>
      <c r="G25" s="57"/>
      <c r="H25" s="89">
        <f>H21+H22</f>
        <v>21825714.630000003</v>
      </c>
      <c r="I25" s="57"/>
      <c r="J25" s="87">
        <f>J21+J22</f>
        <v>5890218.04</v>
      </c>
      <c r="K25" s="57"/>
      <c r="L25" s="58"/>
      <c r="M25" s="58"/>
      <c r="N25" s="59"/>
      <c r="O25" s="58"/>
      <c r="P25" s="68"/>
      <c r="Q25" s="58"/>
      <c r="R25" s="90">
        <f>R21</f>
        <v>0</v>
      </c>
      <c r="S25" s="91"/>
      <c r="T25" s="92">
        <f>T20+T21+T23</f>
        <v>19178652.48</v>
      </c>
      <c r="U25" s="91"/>
      <c r="V25" s="90">
        <f>V21+V24</f>
        <v>0</v>
      </c>
      <c r="W25" s="93">
        <f>W20+W21+W22+W23+W24</f>
        <v>900473.58000000007</v>
      </c>
      <c r="X25" s="42"/>
      <c r="Y25" s="42"/>
      <c r="Z25" s="42"/>
      <c r="AA25" s="42"/>
      <c r="AB25" s="42"/>
      <c r="AC25" s="94">
        <f>AC20+AC21+AC22+AC23+AC24</f>
        <v>4443022.8000000007</v>
      </c>
      <c r="AD25" s="42"/>
      <c r="AE25" s="30"/>
    </row>
    <row r="26" spans="1:31" s="26" customFormat="1" x14ac:dyDescent="0.25">
      <c r="A26" s="27" t="s">
        <v>66</v>
      </c>
      <c r="B26" s="27"/>
      <c r="C26" s="27"/>
      <c r="D26" s="27"/>
      <c r="E26" s="27"/>
      <c r="F26" s="27"/>
      <c r="G26" s="27"/>
      <c r="H26" s="27"/>
      <c r="I26" s="27"/>
      <c r="J26" s="44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</row>
    <row r="27" spans="1:31" s="26" customFormat="1" x14ac:dyDescent="0.25">
      <c r="K27" s="45"/>
      <c r="L27" s="28"/>
      <c r="M27" s="28"/>
      <c r="N27" s="28"/>
      <c r="O27" s="28"/>
      <c r="P27" s="28"/>
    </row>
    <row r="29" spans="1:31" x14ac:dyDescent="0.25">
      <c r="K29" s="46"/>
    </row>
    <row r="30" spans="1:31" x14ac:dyDescent="0.25">
      <c r="K30" s="46"/>
    </row>
  </sheetData>
  <sortState ref="B25:AD29">
    <sortCondition ref="B25"/>
  </sortState>
  <mergeCells count="22">
    <mergeCell ref="A19:B19"/>
    <mergeCell ref="A25:B25"/>
    <mergeCell ref="A2:AD2"/>
    <mergeCell ref="A3:A6"/>
    <mergeCell ref="B3:B6"/>
    <mergeCell ref="C3:C5"/>
    <mergeCell ref="W4:W5"/>
    <mergeCell ref="U4:V5"/>
    <mergeCell ref="D3:V3"/>
    <mergeCell ref="W3:AD3"/>
    <mergeCell ref="L4:N5"/>
    <mergeCell ref="D4:K4"/>
    <mergeCell ref="Q4:R5"/>
    <mergeCell ref="S4:T5"/>
    <mergeCell ref="AC4:AC5"/>
    <mergeCell ref="AA1:AD1"/>
    <mergeCell ref="A15:B15"/>
    <mergeCell ref="X4:Y5"/>
    <mergeCell ref="AD4:AD5"/>
    <mergeCell ref="AB4:AB5"/>
    <mergeCell ref="Z4:AA5"/>
    <mergeCell ref="O4:P5"/>
  </mergeCells>
  <pageMargins left="0.70866141732283472" right="0.70866141732283472" top="0.74803149606299213" bottom="0.74803149606299213" header="0.31496062992125984" footer="0.31496062992125984"/>
  <pageSetup paperSize="9" scale="34" fitToHeight="0" orientation="landscape" r:id="rId1"/>
  <ignoredErrors>
    <ignoredError sqref="W1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zoomScaleNormal="100" zoomScaleSheetLayoutView="100" workbookViewId="0">
      <selection activeCell="L1" sqref="L1:N1"/>
    </sheetView>
  </sheetViews>
  <sheetFormatPr defaultColWidth="8" defaultRowHeight="13.35" customHeight="1" x14ac:dyDescent="0.25"/>
  <cols>
    <col min="1" max="1" width="6.85546875" style="13" customWidth="1"/>
    <col min="2" max="2" width="18.7109375" style="13" customWidth="1"/>
    <col min="3" max="3" width="11" style="13" customWidth="1"/>
    <col min="4" max="4" width="16.42578125" style="13" customWidth="1"/>
    <col min="5" max="5" width="6.7109375" style="13" customWidth="1"/>
    <col min="6" max="6" width="6.5703125" style="13" customWidth="1"/>
    <col min="7" max="7" width="6.7109375" style="13" customWidth="1"/>
    <col min="8" max="8" width="7.140625" style="13" customWidth="1"/>
    <col min="9" max="9" width="7" style="13" customWidth="1"/>
    <col min="10" max="10" width="6.140625" style="13" customWidth="1"/>
    <col min="11" max="11" width="6" style="13" customWidth="1"/>
    <col min="12" max="12" width="7" style="13" customWidth="1"/>
    <col min="13" max="13" width="18" style="13" customWidth="1"/>
    <col min="14" max="14" width="17.140625" style="13" customWidth="1"/>
    <col min="15" max="16384" width="8" style="13"/>
  </cols>
  <sheetData>
    <row r="1" spans="1:14" ht="66.7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37" t="s">
        <v>101</v>
      </c>
      <c r="M1" s="137"/>
      <c r="N1" s="137"/>
    </row>
    <row r="2" spans="1:14" ht="15.6" customHeight="1" x14ac:dyDescent="0.25">
      <c r="A2" s="138" t="s">
        <v>67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4" ht="25.5" customHeight="1" x14ac:dyDescent="0.25">
      <c r="A3" s="139" t="s">
        <v>0</v>
      </c>
      <c r="B3" s="139" t="s">
        <v>68</v>
      </c>
      <c r="C3" s="139" t="s">
        <v>69</v>
      </c>
      <c r="D3" s="139" t="s">
        <v>8</v>
      </c>
      <c r="E3" s="142" t="s">
        <v>70</v>
      </c>
      <c r="F3" s="143"/>
      <c r="G3" s="143"/>
      <c r="H3" s="143"/>
      <c r="I3" s="144"/>
      <c r="J3" s="142" t="s">
        <v>9</v>
      </c>
      <c r="K3" s="143"/>
      <c r="L3" s="143"/>
      <c r="M3" s="143"/>
      <c r="N3" s="144"/>
    </row>
    <row r="4" spans="1:14" ht="105.75" customHeight="1" x14ac:dyDescent="0.25">
      <c r="A4" s="140"/>
      <c r="B4" s="140"/>
      <c r="C4" s="141"/>
      <c r="D4" s="141"/>
      <c r="E4" s="15" t="s">
        <v>71</v>
      </c>
      <c r="F4" s="15" t="s">
        <v>72</v>
      </c>
      <c r="G4" s="15" t="s">
        <v>73</v>
      </c>
      <c r="H4" s="15" t="s">
        <v>74</v>
      </c>
      <c r="I4" s="15" t="s">
        <v>75</v>
      </c>
      <c r="J4" s="15" t="s">
        <v>71</v>
      </c>
      <c r="K4" s="15" t="s">
        <v>72</v>
      </c>
      <c r="L4" s="15" t="s">
        <v>73</v>
      </c>
      <c r="M4" s="15" t="s">
        <v>74</v>
      </c>
      <c r="N4" s="15" t="s">
        <v>75</v>
      </c>
    </row>
    <row r="5" spans="1:14" ht="20.25" customHeight="1" x14ac:dyDescent="0.25">
      <c r="A5" s="141"/>
      <c r="B5" s="141"/>
      <c r="C5" s="15" t="s">
        <v>63</v>
      </c>
      <c r="D5" s="15" t="s">
        <v>20</v>
      </c>
      <c r="E5" s="15" t="s">
        <v>62</v>
      </c>
      <c r="F5" s="15" t="s">
        <v>62</v>
      </c>
      <c r="G5" s="15" t="s">
        <v>62</v>
      </c>
      <c r="H5" s="15" t="s">
        <v>62</v>
      </c>
      <c r="I5" s="15" t="s">
        <v>62</v>
      </c>
      <c r="J5" s="15" t="s">
        <v>21</v>
      </c>
      <c r="K5" s="15" t="s">
        <v>21</v>
      </c>
      <c r="L5" s="15" t="s">
        <v>21</v>
      </c>
      <c r="M5" s="15" t="s">
        <v>21</v>
      </c>
      <c r="N5" s="15" t="s">
        <v>21</v>
      </c>
    </row>
    <row r="6" spans="1:14" ht="21" customHeight="1" x14ac:dyDescent="0.25">
      <c r="A6" s="135" t="s">
        <v>96</v>
      </c>
      <c r="B6" s="136"/>
      <c r="C6" s="16"/>
      <c r="D6" s="16"/>
      <c r="E6" s="16"/>
      <c r="F6" s="16"/>
      <c r="G6" s="16"/>
      <c r="H6" s="16"/>
      <c r="I6" s="16"/>
      <c r="J6" s="16"/>
      <c r="K6" s="16"/>
      <c r="L6" s="16"/>
      <c r="M6" s="43">
        <f>M7+M8</f>
        <v>92571682.640000001</v>
      </c>
      <c r="N6" s="43">
        <f>M6</f>
        <v>92571682.640000001</v>
      </c>
    </row>
    <row r="7" spans="1:14" ht="21" customHeight="1" x14ac:dyDescent="0.25">
      <c r="A7" s="15">
        <v>1</v>
      </c>
      <c r="B7" s="17" t="s">
        <v>97</v>
      </c>
      <c r="C7" s="18">
        <v>12375.8</v>
      </c>
      <c r="D7" s="16">
        <v>412</v>
      </c>
      <c r="E7" s="16"/>
      <c r="F7" s="16"/>
      <c r="G7" s="16"/>
      <c r="H7" s="16">
        <v>3</v>
      </c>
      <c r="I7" s="16">
        <v>3</v>
      </c>
      <c r="J7" s="16"/>
      <c r="K7" s="16"/>
      <c r="L7" s="16"/>
      <c r="M7" s="47">
        <v>43510351.140000001</v>
      </c>
      <c r="N7" s="47">
        <f>M7</f>
        <v>43510351.140000001</v>
      </c>
    </row>
    <row r="8" spans="1:14" ht="21" customHeight="1" x14ac:dyDescent="0.25">
      <c r="A8" s="71">
        <v>2</v>
      </c>
      <c r="B8" s="17" t="s">
        <v>98</v>
      </c>
      <c r="C8" s="18">
        <v>24265.200000000001</v>
      </c>
      <c r="D8" s="16">
        <v>564</v>
      </c>
      <c r="E8" s="16"/>
      <c r="F8" s="16"/>
      <c r="G8" s="16"/>
      <c r="H8" s="16">
        <v>4</v>
      </c>
      <c r="I8" s="16">
        <v>4</v>
      </c>
      <c r="J8" s="16"/>
      <c r="K8" s="16"/>
      <c r="L8" s="16"/>
      <c r="M8" s="41">
        <v>49061331.5</v>
      </c>
      <c r="N8" s="41">
        <f>M8</f>
        <v>49061331.5</v>
      </c>
    </row>
    <row r="9" spans="1:14" ht="21" customHeight="1" x14ac:dyDescent="0.25">
      <c r="A9" s="71"/>
      <c r="B9" s="17"/>
      <c r="C9" s="18"/>
      <c r="D9" s="16"/>
      <c r="E9" s="16"/>
      <c r="F9" s="16"/>
      <c r="G9" s="16"/>
      <c r="H9" s="16"/>
      <c r="I9" s="16"/>
      <c r="J9" s="16"/>
      <c r="K9" s="16"/>
      <c r="L9" s="16"/>
      <c r="M9" s="41"/>
      <c r="N9" s="41"/>
    </row>
    <row r="10" spans="1:14" ht="21" customHeight="1" x14ac:dyDescent="0.25">
      <c r="A10" s="135" t="s">
        <v>99</v>
      </c>
      <c r="B10" s="136"/>
      <c r="C10" s="18"/>
      <c r="D10" s="16"/>
      <c r="E10" s="16"/>
      <c r="F10" s="16"/>
      <c r="G10" s="16"/>
      <c r="H10" s="16"/>
      <c r="I10" s="16"/>
      <c r="J10" s="16"/>
      <c r="K10" s="16"/>
      <c r="L10" s="16"/>
      <c r="M10" s="43">
        <f>M11+M12</f>
        <v>65783295.670000002</v>
      </c>
      <c r="N10" s="43">
        <f>M10</f>
        <v>65783295.670000002</v>
      </c>
    </row>
    <row r="11" spans="1:14" ht="31.5" customHeight="1" x14ac:dyDescent="0.25">
      <c r="A11" s="15">
        <v>1</v>
      </c>
      <c r="B11" s="17" t="s">
        <v>97</v>
      </c>
      <c r="C11" s="24">
        <v>3436.7</v>
      </c>
      <c r="D11" s="16">
        <v>98</v>
      </c>
      <c r="E11" s="16"/>
      <c r="F11" s="16"/>
      <c r="G11" s="16"/>
      <c r="H11" s="16">
        <v>1</v>
      </c>
      <c r="I11" s="16">
        <v>1</v>
      </c>
      <c r="J11" s="16"/>
      <c r="K11" s="16"/>
      <c r="L11" s="23"/>
      <c r="M11" s="55">
        <v>18412261.739999998</v>
      </c>
      <c r="N11" s="55">
        <f>M11</f>
        <v>18412261.739999998</v>
      </c>
    </row>
    <row r="12" spans="1:14" ht="22.5" customHeight="1" x14ac:dyDescent="0.25">
      <c r="A12" s="76">
        <v>2</v>
      </c>
      <c r="B12" s="74" t="s">
        <v>98</v>
      </c>
      <c r="C12" s="40">
        <v>6419.7</v>
      </c>
      <c r="D12" s="40">
        <v>70</v>
      </c>
      <c r="E12" s="74"/>
      <c r="F12" s="74"/>
      <c r="G12" s="74"/>
      <c r="H12" s="40">
        <v>2</v>
      </c>
      <c r="I12" s="40">
        <v>2</v>
      </c>
      <c r="J12" s="74"/>
      <c r="K12" s="74"/>
      <c r="L12" s="74"/>
      <c r="M12" s="55">
        <v>47371033.93</v>
      </c>
      <c r="N12" s="55">
        <f>M12</f>
        <v>47371033.93</v>
      </c>
    </row>
    <row r="13" spans="1:14" ht="29.25" customHeight="1" x14ac:dyDescent="0.25">
      <c r="A13" s="133" t="s">
        <v>100</v>
      </c>
      <c r="B13" s="134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7">
        <f>M14+M15</f>
        <v>65375068.319999993</v>
      </c>
      <c r="N13" s="77">
        <f>N14+N15</f>
        <v>65375068.319999993</v>
      </c>
    </row>
    <row r="14" spans="1:14" ht="26.25" customHeight="1" x14ac:dyDescent="0.25">
      <c r="A14" s="74">
        <v>1</v>
      </c>
      <c r="B14" s="74" t="s">
        <v>97</v>
      </c>
      <c r="C14" s="76">
        <v>6307.2</v>
      </c>
      <c r="D14" s="40">
        <v>236</v>
      </c>
      <c r="E14" s="74"/>
      <c r="F14" s="74"/>
      <c r="G14" s="74"/>
      <c r="H14" s="40">
        <v>2</v>
      </c>
      <c r="I14" s="40">
        <v>2</v>
      </c>
      <c r="J14" s="74"/>
      <c r="K14" s="74"/>
      <c r="L14" s="74"/>
      <c r="M14" s="55">
        <v>31313092.739999998</v>
      </c>
      <c r="N14" s="55">
        <f>M14</f>
        <v>31313092.739999998</v>
      </c>
    </row>
    <row r="15" spans="1:14" ht="24" customHeight="1" x14ac:dyDescent="0.25">
      <c r="A15" s="74">
        <v>2</v>
      </c>
      <c r="B15" s="74" t="s">
        <v>98</v>
      </c>
      <c r="C15" s="76">
        <v>9428.2000000000007</v>
      </c>
      <c r="D15" s="40">
        <v>142</v>
      </c>
      <c r="E15" s="74"/>
      <c r="F15" s="74"/>
      <c r="G15" s="74"/>
      <c r="H15" s="40">
        <v>3</v>
      </c>
      <c r="I15" s="40">
        <v>3</v>
      </c>
      <c r="J15" s="74"/>
      <c r="K15" s="74"/>
      <c r="L15" s="74"/>
      <c r="M15" s="55">
        <v>34061975.579999998</v>
      </c>
      <c r="N15" s="55">
        <f>M15</f>
        <v>34061975.579999998</v>
      </c>
    </row>
  </sheetData>
  <mergeCells count="11">
    <mergeCell ref="A13:B13"/>
    <mergeCell ref="A10:B10"/>
    <mergeCell ref="L1:N1"/>
    <mergeCell ref="A2:N2"/>
    <mergeCell ref="A3:A5"/>
    <mergeCell ref="B3:B5"/>
    <mergeCell ref="C3:C4"/>
    <mergeCell ref="D3:D4"/>
    <mergeCell ref="E3:I3"/>
    <mergeCell ref="J3:N3"/>
    <mergeCell ref="A6:B6"/>
  </mergeCells>
  <pageMargins left="0.70866141732283472" right="0.70866141732283472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 1</vt:lpstr>
      <vt:lpstr>Прил 2</vt:lpstr>
      <vt:lpstr>Прил 3</vt:lpstr>
      <vt:lpstr>'Прил 1'!Область_печати</vt:lpstr>
      <vt:lpstr>'Прил 2'!Область_печати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Трушкова</dc:creator>
  <cp:lastModifiedBy>Лукинская Наталья Андреевна</cp:lastModifiedBy>
  <cp:lastPrinted>2022-04-25T07:56:20Z</cp:lastPrinted>
  <dcterms:created xsi:type="dcterms:W3CDTF">2014-03-21T07:46:37Z</dcterms:created>
  <dcterms:modified xsi:type="dcterms:W3CDTF">2022-04-25T07:56:43Z</dcterms:modified>
</cp:coreProperties>
</file>